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CAPA" sheetId="9" r:id="rId1"/>
    <sheet name="RESUMO" sheetId="7" r:id="rId2"/>
    <sheet name="ORÇAMENTO" sheetId="6" r:id="rId3"/>
    <sheet name="CRONOGRAMA" sheetId="4" r:id="rId4"/>
    <sheet name="BDI" sheetId="8" r:id="rId5"/>
  </sheets>
  <externalReferences>
    <externalReference r:id="rId6"/>
  </externalReferences>
  <definedNames>
    <definedName name="_xlnm.Print_Area" localSheetId="2">ORÇAMENTO!$A$1:$H$182</definedName>
    <definedName name="_xlnm.Print_Area" localSheetId="1">RESUMO!$A$1:$C$27</definedName>
    <definedName name="_xlnm.Print_Titles" localSheetId="2">ORÇAMENTO!$7:$7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4" l="1"/>
  <c r="G18" i="4"/>
  <c r="G166" i="6"/>
  <c r="H166" i="6" s="1"/>
  <c r="H165" i="6" s="1"/>
  <c r="G164" i="6"/>
  <c r="H164" i="6" s="1"/>
  <c r="G163" i="6"/>
  <c r="H163" i="6" s="1"/>
  <c r="G160" i="6"/>
  <c r="H160" i="6" s="1"/>
  <c r="G159" i="6"/>
  <c r="H159" i="6" s="1"/>
  <c r="G158" i="6"/>
  <c r="H158" i="6" s="1"/>
  <c r="G154" i="6"/>
  <c r="H154" i="6" s="1"/>
  <c r="G155" i="6"/>
  <c r="H155" i="6" s="1"/>
  <c r="G156" i="6"/>
  <c r="H156" i="6" s="1"/>
  <c r="G153" i="6"/>
  <c r="H153" i="6" s="1"/>
  <c r="G152" i="6"/>
  <c r="H152" i="6" s="1"/>
  <c r="G150" i="6"/>
  <c r="H150" i="6" s="1"/>
  <c r="G149" i="6"/>
  <c r="H149" i="6" s="1"/>
  <c r="G148" i="6"/>
  <c r="H148" i="6" s="1"/>
  <c r="G147" i="6"/>
  <c r="H147" i="6" s="1"/>
  <c r="G146" i="6"/>
  <c r="H146" i="6" s="1"/>
  <c r="G145" i="6"/>
  <c r="H145" i="6" s="1"/>
  <c r="G144" i="6"/>
  <c r="H144" i="6" s="1"/>
  <c r="G143" i="6"/>
  <c r="H143" i="6" s="1"/>
  <c r="G142" i="6"/>
  <c r="H142" i="6" s="1"/>
  <c r="G141" i="6"/>
  <c r="H141" i="6" s="1"/>
  <c r="G140" i="6"/>
  <c r="H140" i="6" s="1"/>
  <c r="G139" i="6"/>
  <c r="H139" i="6" s="1"/>
  <c r="G138" i="6"/>
  <c r="H138" i="6" s="1"/>
  <c r="G137" i="6"/>
  <c r="H137" i="6" s="1"/>
  <c r="G136" i="6"/>
  <c r="H136" i="6" s="1"/>
  <c r="G135" i="6"/>
  <c r="H135" i="6" s="1"/>
  <c r="G133" i="6"/>
  <c r="H133" i="6" s="1"/>
  <c r="G132" i="6"/>
  <c r="H132" i="6" s="1"/>
  <c r="G131" i="6"/>
  <c r="H131" i="6" s="1"/>
  <c r="G130" i="6"/>
  <c r="H130" i="6" s="1"/>
  <c r="G129" i="6"/>
  <c r="H129" i="6" s="1"/>
  <c r="G128" i="6"/>
  <c r="H128" i="6" s="1"/>
  <c r="G127" i="6"/>
  <c r="H127" i="6" s="1"/>
  <c r="G126" i="6"/>
  <c r="H126" i="6" s="1"/>
  <c r="G125" i="6"/>
  <c r="H125" i="6" s="1"/>
  <c r="G124" i="6"/>
  <c r="H124" i="6" s="1"/>
  <c r="G123" i="6"/>
  <c r="H123" i="6" s="1"/>
  <c r="G122" i="6"/>
  <c r="H122" i="6" s="1"/>
  <c r="G119" i="6"/>
  <c r="H119" i="6" s="1"/>
  <c r="G118" i="6"/>
  <c r="H118" i="6" s="1"/>
  <c r="G117" i="6"/>
  <c r="H117" i="6" s="1"/>
  <c r="G116" i="6"/>
  <c r="H116" i="6" s="1"/>
  <c r="G115" i="6"/>
  <c r="H115" i="6" s="1"/>
  <c r="G114" i="6"/>
  <c r="H114" i="6" s="1"/>
  <c r="G113" i="6"/>
  <c r="H113" i="6" s="1"/>
  <c r="G112" i="6"/>
  <c r="H112" i="6" s="1"/>
  <c r="G110" i="6"/>
  <c r="H110" i="6" s="1"/>
  <c r="G109" i="6"/>
  <c r="H109" i="6" s="1"/>
  <c r="G108" i="6"/>
  <c r="H108" i="6" s="1"/>
  <c r="G107" i="6"/>
  <c r="H107" i="6" s="1"/>
  <c r="G106" i="6"/>
  <c r="H106" i="6" s="1"/>
  <c r="G105" i="6"/>
  <c r="H105" i="6" s="1"/>
  <c r="G104" i="6"/>
  <c r="H104" i="6" s="1"/>
  <c r="G103" i="6"/>
  <c r="H103" i="6" s="1"/>
  <c r="G102" i="6"/>
  <c r="H102" i="6" s="1"/>
  <c r="G101" i="6"/>
  <c r="H101" i="6" s="1"/>
  <c r="G100" i="6"/>
  <c r="H100" i="6" s="1"/>
  <c r="G99" i="6"/>
  <c r="H99" i="6" s="1"/>
  <c r="G98" i="6"/>
  <c r="H98" i="6" s="1"/>
  <c r="G97" i="6"/>
  <c r="H97" i="6" s="1"/>
  <c r="G96" i="6"/>
  <c r="H96" i="6" s="1"/>
  <c r="G95" i="6"/>
  <c r="H95" i="6" s="1"/>
  <c r="G93" i="6"/>
  <c r="H93" i="6" s="1"/>
  <c r="H92" i="6" s="1"/>
  <c r="G90" i="6"/>
  <c r="H90" i="6" s="1"/>
  <c r="G91" i="6"/>
  <c r="H91" i="6" s="1"/>
  <c r="G89" i="6"/>
  <c r="H89" i="6" s="1"/>
  <c r="G36" i="6"/>
  <c r="H36" i="6" s="1"/>
  <c r="G31" i="6"/>
  <c r="H31" i="6" s="1"/>
  <c r="G26" i="6"/>
  <c r="H26" i="6" s="1"/>
  <c r="G25" i="6"/>
  <c r="H25" i="6" s="1"/>
  <c r="G24" i="6"/>
  <c r="H24" i="6" s="1"/>
  <c r="G23" i="6"/>
  <c r="H23" i="6" s="1"/>
  <c r="B27" i="4"/>
  <c r="B43" i="8"/>
  <c r="D40" i="8"/>
  <c r="D41" i="8" s="1"/>
  <c r="D23" i="8"/>
  <c r="D24" i="8" s="1"/>
  <c r="G23" i="4"/>
  <c r="C22" i="4"/>
  <c r="B22" i="4"/>
  <c r="G21" i="4"/>
  <c r="C20" i="4"/>
  <c r="D20" i="4" s="1"/>
  <c r="B20" i="4"/>
  <c r="C18" i="4"/>
  <c r="B18" i="4"/>
  <c r="G87" i="6"/>
  <c r="H87" i="6" s="1"/>
  <c r="H157" i="6" l="1"/>
  <c r="H121" i="6"/>
  <c r="H134" i="6"/>
  <c r="H151" i="6"/>
  <c r="H162" i="6"/>
  <c r="H161" i="6" s="1"/>
  <c r="H111" i="6"/>
  <c r="H88" i="6"/>
  <c r="H94" i="6"/>
  <c r="G35" i="6"/>
  <c r="H35" i="6" s="1"/>
  <c r="H34" i="6" s="1"/>
  <c r="E18" i="4"/>
  <c r="G29" i="6"/>
  <c r="H29" i="6" s="1"/>
  <c r="D18" i="4"/>
  <c r="C24" i="4"/>
  <c r="C19" i="4" s="1"/>
  <c r="F18" i="4"/>
  <c r="E20" i="4"/>
  <c r="D22" i="4"/>
  <c r="D24" i="4" s="1"/>
  <c r="F20" i="4"/>
  <c r="E22" i="4"/>
  <c r="C23" i="4"/>
  <c r="F22" i="4"/>
  <c r="G30" i="6"/>
  <c r="H30" i="6" s="1"/>
  <c r="G40" i="6"/>
  <c r="H40" i="6" s="1"/>
  <c r="G42" i="6"/>
  <c r="H42" i="6" s="1"/>
  <c r="G44" i="6"/>
  <c r="H44" i="6" s="1"/>
  <c r="G46" i="6"/>
  <c r="H46" i="6" s="1"/>
  <c r="G48" i="6"/>
  <c r="H48" i="6" s="1"/>
  <c r="G50" i="6"/>
  <c r="H50" i="6" s="1"/>
  <c r="G52" i="6"/>
  <c r="H52" i="6" s="1"/>
  <c r="G54" i="6"/>
  <c r="H54" i="6" s="1"/>
  <c r="G58" i="6"/>
  <c r="H58" i="6" s="1"/>
  <c r="H57" i="6" s="1"/>
  <c r="G60" i="6"/>
  <c r="H60" i="6" s="1"/>
  <c r="H59" i="6" s="1"/>
  <c r="G62" i="6"/>
  <c r="H62" i="6" s="1"/>
  <c r="G66" i="6"/>
  <c r="H66" i="6" s="1"/>
  <c r="G70" i="6"/>
  <c r="H70" i="6" s="1"/>
  <c r="G74" i="6"/>
  <c r="H74" i="6" s="1"/>
  <c r="G78" i="6"/>
  <c r="H78" i="6" s="1"/>
  <c r="G80" i="6"/>
  <c r="H80" i="6" s="1"/>
  <c r="G82" i="6"/>
  <c r="H82" i="6" s="1"/>
  <c r="G86" i="6"/>
  <c r="H86" i="6" s="1"/>
  <c r="G27" i="6"/>
  <c r="H27" i="6" s="1"/>
  <c r="H22" i="6" s="1"/>
  <c r="G33" i="6"/>
  <c r="H33" i="6" s="1"/>
  <c r="H32" i="6" s="1"/>
  <c r="G39" i="6"/>
  <c r="H39" i="6" s="1"/>
  <c r="G41" i="6"/>
  <c r="H41" i="6" s="1"/>
  <c r="G43" i="6"/>
  <c r="H43" i="6" s="1"/>
  <c r="G47" i="6"/>
  <c r="H47" i="6" s="1"/>
  <c r="G49" i="6"/>
  <c r="H49" i="6" s="1"/>
  <c r="G51" i="6"/>
  <c r="H51" i="6" s="1"/>
  <c r="G53" i="6"/>
  <c r="H53" i="6" s="1"/>
  <c r="G55" i="6"/>
  <c r="H55" i="6" s="1"/>
  <c r="G63" i="6"/>
  <c r="H63" i="6" s="1"/>
  <c r="G67" i="6"/>
  <c r="H67" i="6" s="1"/>
  <c r="G69" i="6"/>
  <c r="H69" i="6" s="1"/>
  <c r="G71" i="6"/>
  <c r="H71" i="6" s="1"/>
  <c r="G73" i="6"/>
  <c r="H73" i="6" s="1"/>
  <c r="G75" i="6"/>
  <c r="H75" i="6" s="1"/>
  <c r="G79" i="6"/>
  <c r="H79" i="6" s="1"/>
  <c r="G81" i="6"/>
  <c r="H81" i="6" s="1"/>
  <c r="G85" i="6"/>
  <c r="H85" i="6" s="1"/>
  <c r="H120" i="6" l="1"/>
  <c r="H84" i="6"/>
  <c r="H83" i="6" s="1"/>
  <c r="H65" i="6"/>
  <c r="H72" i="6"/>
  <c r="H28" i="6"/>
  <c r="H21" i="6" s="1"/>
  <c r="H56" i="6"/>
  <c r="H68" i="6"/>
  <c r="H45" i="6"/>
  <c r="H77" i="6"/>
  <c r="H76" i="6" s="1"/>
  <c r="H61" i="6"/>
  <c r="H38" i="6"/>
  <c r="C21" i="4"/>
  <c r="G20" i="4"/>
  <c r="E24" i="4"/>
  <c r="E25" i="4" s="1"/>
  <c r="D25" i="4"/>
  <c r="G25" i="4" s="1"/>
  <c r="F24" i="4"/>
  <c r="F25" i="4" s="1"/>
  <c r="G22" i="4"/>
  <c r="C25" i="4"/>
  <c r="H64" i="6" l="1"/>
  <c r="H37" i="6"/>
  <c r="H167" i="6" s="1"/>
  <c r="G24" i="4"/>
  <c r="C17" i="7" l="1"/>
</calcChain>
</file>

<file path=xl/sharedStrings.xml><?xml version="1.0" encoding="utf-8"?>
<sst xmlns="http://schemas.openxmlformats.org/spreadsheetml/2006/main" count="500" uniqueCount="348">
  <si>
    <t>DETALHAMENTO DO CÁLCULO DO BDI</t>
  </si>
  <si>
    <t>Para a execução de obras utiliza-se:</t>
  </si>
  <si>
    <t>AC</t>
  </si>
  <si>
    <t>Administração Central</t>
  </si>
  <si>
    <t>S</t>
  </si>
  <si>
    <t>Seguro</t>
  </si>
  <si>
    <t>R</t>
  </si>
  <si>
    <t>G</t>
  </si>
  <si>
    <t>Garantia</t>
  </si>
  <si>
    <t>DF</t>
  </si>
  <si>
    <t>Despesas Financeiras</t>
  </si>
  <si>
    <t>L</t>
  </si>
  <si>
    <t>Lucro bruto</t>
  </si>
  <si>
    <t>I</t>
  </si>
  <si>
    <t>PIS</t>
  </si>
  <si>
    <t>Cofins</t>
  </si>
  <si>
    <t>CPRB</t>
  </si>
  <si>
    <t>ISS</t>
  </si>
  <si>
    <t>EXECUÇÃO DE OBRAS</t>
  </si>
  <si>
    <t>BDI Calculado</t>
  </si>
  <si>
    <t>BDI Adotado</t>
  </si>
  <si>
    <t>INSTITUTO FEDERAL FARROUPILHA</t>
  </si>
  <si>
    <t>PLANILHA ORÇAMENTÁRIA</t>
  </si>
  <si>
    <t>ITEM</t>
  </si>
  <si>
    <t>UNID.</t>
  </si>
  <si>
    <t>TOTAL</t>
  </si>
  <si>
    <t>SERVIÇOS PRELIMINARES E TÉCNICOS</t>
  </si>
  <si>
    <t>M³</t>
  </si>
  <si>
    <t>M²</t>
  </si>
  <si>
    <t>M</t>
  </si>
  <si>
    <t>OBSERVAÇÕES:</t>
  </si>
  <si>
    <t>_________________________________________________</t>
  </si>
  <si>
    <t>CRONOGRAMA FÍSICO FINANCEIRO</t>
  </si>
  <si>
    <t>DESCRIÇÃO</t>
  </si>
  <si>
    <t xml:space="preserve">TOTAL </t>
  </si>
  <si>
    <t>% PARCELA</t>
  </si>
  <si>
    <t>ORÇAMENTO RESUMO</t>
  </si>
  <si>
    <t>DISCRIMINAÇÃO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</si>
  <si>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</si>
  <si>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</si>
  <si>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</si>
  <si>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% EXECUTADA</t>
  </si>
  <si>
    <t>1.1.1</t>
  </si>
  <si>
    <t>1.2.1</t>
  </si>
  <si>
    <t>1.2.2</t>
  </si>
  <si>
    <t>3.1</t>
  </si>
  <si>
    <t>3.2</t>
  </si>
  <si>
    <t>Câmpus Santo Ângelo</t>
  </si>
  <si>
    <t>CAMPUS SANTO ÂNGELO</t>
  </si>
  <si>
    <t>CREA RS XX</t>
  </si>
  <si>
    <t>EMPRESA XX CNPJ XX</t>
  </si>
  <si>
    <t>ESTRUTURA</t>
  </si>
  <si>
    <t>INSTALAÇÕES ELÉTRICAS</t>
  </si>
  <si>
    <t>ENG. ELETRICISTA XX</t>
  </si>
  <si>
    <t>BDI execução de obras:</t>
  </si>
  <si>
    <t>BDI equipamentos:</t>
  </si>
  <si>
    <t>CÓDIGO</t>
  </si>
  <si>
    <t>QUANTIDADE</t>
  </si>
  <si>
    <t>VALOR UNITÁRIO S/ BDI</t>
  </si>
  <si>
    <t>VALOR UNITÁRIO C/ BDI</t>
  </si>
  <si>
    <t>m²</t>
  </si>
  <si>
    <t>1.3</t>
  </si>
  <si>
    <t>ADMINISTRAÇÃO LOCAL</t>
  </si>
  <si>
    <t>1.3.1</t>
  </si>
  <si>
    <t>COMPOSIÇÃO 02</t>
  </si>
  <si>
    <t>ADMINISTRAÇÃO LOCAL DA OBRA, CONTENDO ENGENHEIRO ELETRICISTA, ELETROTÉCNICO, TÉCNICO DE SEGURANÇA DO TRABALHO E LIMPEZA PERMANENTE DA OBRA - UNIDADE MÊS (SERÁ PAGO CONFORME O PERCENTUAL DA OBRA EXECUTADO CADA MÊS).</t>
  </si>
  <si>
    <t>m</t>
  </si>
  <si>
    <t>TOTAL DA OBRA (COM BDI INCLUSO)</t>
  </si>
  <si>
    <t>1)OS CUSTOS APRESENTADOS NESTA PLANILHA ORÇAMENTÁRIA ENGLOBAM EM SEU VALOR TODA A MÃO-DE-OBRA, MATERIAIS, FERRAMENTAS, EQUIPAMENTOS E DEMAIS ITENS NECESSÁRIOS A SUA PERFEITA E COMPLETA EXECUÇÃO DO SERVIÇO</t>
  </si>
  <si>
    <t>2) A PRESENTE PLANILHA ORÇAMENTÁRIA DEVE SER ANALISADA EM CONJUNTO COM O CADERNO DE ENCARGOS, COM O CRONOGRAMA FÍSICO E COM OS RESPECTIVOS PROJETOS</t>
  </si>
  <si>
    <t>3)EM  CASO DE DIVERGÊNCIA ENTRE PLANILHA ORÇAMENTÁRIA E COMPOSIÇÕES, É VÁLIDA A PLANILHA ORÇAMENTÁRIA</t>
  </si>
  <si>
    <t>4)EM  CASO DE DIVERGÊNCIA ENTRE PLANILHA ORÇAMENTÁRIA E PROJETOS, DEVERÁ SER CONSULTADA A FISCALIZAÇÃO</t>
  </si>
  <si>
    <t>CREA XXX</t>
  </si>
  <si>
    <t>CRONOGRAMA</t>
  </si>
  <si>
    <t>PARCELA 1 (30 dias)</t>
  </si>
  <si>
    <t>PARCELA 2 (60 dias)</t>
  </si>
  <si>
    <t>PARCELA 3 (90 dias)</t>
  </si>
  <si>
    <t xml:space="preserve">Fonte: Orientações Para Elaboração De Planilhas Orçamentárias De Obras Públicas, Tribunal de Contas da União, 2014. Página 85. </t>
  </si>
  <si>
    <t>Risco e Imprrvistos</t>
  </si>
  <si>
    <r>
      <t>Tributos insidentes sobre o preço de venda (</t>
    </r>
    <r>
      <rPr>
        <b/>
        <sz val="10"/>
        <rFont val="Times New Roman"/>
        <family val="1"/>
      </rPr>
      <t>I</t>
    </r>
    <r>
      <rPr>
        <b/>
        <sz val="10"/>
        <rFont val="Arial"/>
        <family val="2"/>
      </rPr>
      <t>)</t>
    </r>
  </si>
  <si>
    <t>Para instalações de equipamentos com BDI diferenciado utiliza-se:</t>
  </si>
  <si>
    <t>INSTALAÇÃO DE EQUIPAMENTOS</t>
  </si>
  <si>
    <t xml:space="preserve">UN </t>
  </si>
  <si>
    <t>KG</t>
  </si>
  <si>
    <t>Fonte: SINAPI</t>
  </si>
  <si>
    <t>XX,  XX DE xxxx DE 2021</t>
  </si>
  <si>
    <t>xxxxx, xx DE xxxxxx DE 2021</t>
  </si>
  <si>
    <t>ENG. CIVIL XXX</t>
  </si>
  <si>
    <t xml:space="preserve">SERVIÇOS PRELIMINARES </t>
  </si>
  <si>
    <t>CANTEIRO DE OBRA</t>
  </si>
  <si>
    <t>EXECUÇÃO DE DEPÓSITO EM CANTEIRO DE OBRA EM CHAPA DE MADEIRA COMPENSAD</t>
  </si>
  <si>
    <t>EXECUÇÃO DE SANITÁRIO E VESTIÁRIO EM CANTEIRO DE OBRA EM CHAPA DE MADE</t>
  </si>
  <si>
    <t>UN</t>
  </si>
  <si>
    <t>HIDRÔMETRO DN 25 (¾ ), 5,0 M³/H FORNECIMENTO E INSTALAÇÃO. AF_11/2016</t>
  </si>
  <si>
    <t>ENTRADA DE ENERGIA ELÉTRICA, AÉREA, MONOFÁSICA, COM CAIXA DE SOBREPOR</t>
  </si>
  <si>
    <t>PLACA DE OBRA (PARA CONSTRUCAO CIVIL) EM CHAPA GALVANIZADA *N. 22*, ADESIVADA</t>
  </si>
  <si>
    <t>1.1.2</t>
  </si>
  <si>
    <t>1.1.3</t>
  </si>
  <si>
    <t>1.1.4</t>
  </si>
  <si>
    <t>1.1.5</t>
  </si>
  <si>
    <t>LIMPEZA E LOCAÇÃO E RETIRADAS</t>
  </si>
  <si>
    <t>1.2.3</t>
  </si>
  <si>
    <t>LIMPEZA MECANIZADA DE CAMADA VEGETAL, VEGETAÇÃO E PEQUENAS ÁRVORES</t>
  </si>
  <si>
    <t>LOCACAO CONVENCIONAL DE OBRA, UTILIZANDO GABARITO DE TÁBUAS CORRIDAS</t>
  </si>
  <si>
    <t>REASSENTAMENTO DE BLOCOS 16 FACES PARA PISO INTERTRAVADO, ESPESSURA DE</t>
  </si>
  <si>
    <t>MOVIMENTO DE TERRAS</t>
  </si>
  <si>
    <t>2.2.1</t>
  </si>
  <si>
    <t>2.2.2</t>
  </si>
  <si>
    <t>EXECUÇÃO E COMPACTAÇÃO DE ATERRO COM SOLO PREDOMINANTEMENTE ARGILOSO -</t>
  </si>
  <si>
    <t>ATERRO MECANIZADO DE VALA COM ESCAVADEIRA HIDRÁULICA (CAPACIDADE DA CA</t>
  </si>
  <si>
    <t>INFRAESTRUTURA / SUPRAESTRUTURA</t>
  </si>
  <si>
    <t xml:space="preserve">INFRA ESTRUTURA FUNDAÇÕES E EMBASAMENTOS </t>
  </si>
  <si>
    <t>3.1.1</t>
  </si>
  <si>
    <t>3.1.3</t>
  </si>
  <si>
    <t>3.1.2</t>
  </si>
  <si>
    <t>3.1.4</t>
  </si>
  <si>
    <t>3.1.5</t>
  </si>
  <si>
    <t>3.1.6</t>
  </si>
  <si>
    <t>ESTACA BROCA DE CONCRETO, DIÂMETRO DE 30CM, ESCAVAÇÃO MANUAL COM TRADO</t>
  </si>
  <si>
    <t>CONCRETO FCK = 25MPA, TRAÇO 1:2,2:2,5</t>
  </si>
  <si>
    <t>LANÇAMENTO COM USO DE BOMBA, ADENSAMENTO E ACABAMENTO DE CONCRETO</t>
  </si>
  <si>
    <t>ARMAÇÃO DE BLOCO, VIGA BALDRAME E SAPATA UTILIZANDO AÇO CA-60 DE 5 MM</t>
  </si>
  <si>
    <t>ARMAÇÃO UTILIZANDO AÇO CA-25 DE 12,5 MM - MONTAGEM. AF_12/2015</t>
  </si>
  <si>
    <t>FABRICAÇÃO, MONTAGEM E DESMONTAGEM DE FÔRMA PARA BLOCO DE COROAMENTO</t>
  </si>
  <si>
    <t>SUPRA ESTRUTURA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</si>
  <si>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</si>
  <si>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</si>
  <si>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</si>
  <si>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</si>
  <si>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</si>
  <si>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</si>
  <si>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</si>
  <si>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</si>
  <si>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</si>
  <si>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</si>
  <si>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LASTRO COM MATERIAL GRANULAR, APLICADO EM PISOS OU LAJES SOBRE SOLO</t>
  </si>
  <si>
    <t>FABRICAÇÃO, MONTAGEM E DESMONTAGEM DE FÔRMA PARA VIGA BALDRAME, EM CHA</t>
  </si>
  <si>
    <t>ESCORAMENTO DE FÔRMAS DE LAJE EM MADEIRA NÃO APARELHADA, PÉ-DIREITO SI</t>
  </si>
  <si>
    <t>ARMAÇÃO DE PILAR OU VIGA DE UMA ESTRUTURA CONVENCIONAL DE CONCRETO ARM</t>
  </si>
  <si>
    <t>VERGA MOLDADA IN LOCO EM CONCRETO PARA JANELAS COM MAIS DE 1,5 M DE VÃ</t>
  </si>
  <si>
    <t>TRAMA DE MADEIRA COMPOSTA POR TERÇAS PARA TELHADOS DE ATÉ 2 ÁGUAS PARA</t>
  </si>
  <si>
    <t>TELHAMENTO COM TELHA DE AÇO/ALUMÍNIO E = 0,5 MM, COM ATÉ 2 ÁGUAS, INCL</t>
  </si>
  <si>
    <t>IMPERMEABILIZAÇÕES, ISOLAÇÃO TÉRMICA E ACÚSTICA</t>
  </si>
  <si>
    <t>4.1</t>
  </si>
  <si>
    <t>LAJE IMPERMEABILIZADA</t>
  </si>
  <si>
    <t>4.1.1</t>
  </si>
  <si>
    <t>IMPERMEABILIZAÇÃO DE SUPERFÍCIE COM EMULSÃO ASFÁLTICA, 2 DEMÃOS AF_06/</t>
  </si>
  <si>
    <t>4.2</t>
  </si>
  <si>
    <t>VIGA BALDRAME</t>
  </si>
  <si>
    <t>4.3.1</t>
  </si>
  <si>
    <t>ALVENARIAS, VEDAÇÕES E DIVISÓRIAS</t>
  </si>
  <si>
    <t>5.1</t>
  </si>
  <si>
    <t>5.2</t>
  </si>
  <si>
    <t>ALVENARIA DE VEDAÇÃO DE BLOCOS CERÂMICOS FURADOS NA HORIZONTAL</t>
  </si>
  <si>
    <t>FORRO EM PLACAS DE GESSO, PARA AMBIENTES COMERCIAIS. AF_05/2017_P</t>
  </si>
  <si>
    <t>REVESTIMENTOS</t>
  </si>
  <si>
    <t>6.1</t>
  </si>
  <si>
    <t>REVESTIMENTO DE TETO</t>
  </si>
  <si>
    <t>6.1.1</t>
  </si>
  <si>
    <t>6.1.2</t>
  </si>
  <si>
    <t>CHAPISCO APLICADO NO TETO, COM ROLO PARA TEXTURA ACRÍLICA. ARGAMASSA</t>
  </si>
  <si>
    <t>EMBOÇO OU MASSA ÚNICA EM ARGAMASSA TRAÇO 1:2:8, PREPARO MECÂNICO COM B</t>
  </si>
  <si>
    <t>6.2</t>
  </si>
  <si>
    <t>REVESTIMENTO DE ALVENARIA</t>
  </si>
  <si>
    <t>6.2.1</t>
  </si>
  <si>
    <t>6.2.2</t>
  </si>
  <si>
    <t>6.2.3</t>
  </si>
  <si>
    <t>CHAPISCO APLICADO EM ALVENARIA (SEM PRESENÇA DE VÃOS) E ESTRUTURAS DE CONC</t>
  </si>
  <si>
    <t>EMBOÇO OU MASSA ÚNICA EM ARGAMASSA TRAÇO 1:2:8, PREPARO MANUAL, APLICADA M</t>
  </si>
  <si>
    <t>REVESTIMENTO CERÂMICO PARA PAREDES EXTERNAS EM PASTILHAS DE PORCELANA 5 X</t>
  </si>
  <si>
    <t>7.1</t>
  </si>
  <si>
    <t>7.2</t>
  </si>
  <si>
    <t>7.3</t>
  </si>
  <si>
    <t>PORTA EM ALUMÍNIO DE ABRIR TIPO VENEZIANA COM GUARNIÇÃO, FIXAÇÃO</t>
  </si>
  <si>
    <t>KIT DE PORTA-PRONTA DE MADEIRA EM ACABAMENTO MELAMÍNICO BRANCO, FOLHA LEVE</t>
  </si>
  <si>
    <t>JANELA DE AÇO DE CORRER COM 4 FOLHAS PARA VIDRO, COM BATENTE, FERRAGENS</t>
  </si>
  <si>
    <t>PAVIMENTAÇÃO</t>
  </si>
  <si>
    <t>8.1</t>
  </si>
  <si>
    <t>INTERNA</t>
  </si>
  <si>
    <t>8.1.1</t>
  </si>
  <si>
    <t>8.1.2</t>
  </si>
  <si>
    <t>8.1.3</t>
  </si>
  <si>
    <t>8.1.4</t>
  </si>
  <si>
    <t>8.1.5</t>
  </si>
  <si>
    <t>CONCRETO MAGRO PARA LASTRO, TRAÇO 1:4,5:4,5 (EM MASSA SECA DE CIMENTO/ ARE</t>
  </si>
  <si>
    <t>CONTRAPISO EM ARGAMASSA TRAÇO 1:4 (CIMENTO E AREIA), PREPARO MECÂNICO</t>
  </si>
  <si>
    <t>REVESTIMENTO CERÂMICO PARA PISO COM PLACAS TIPO PORCELANATO DE DIMENSÕES 60x60cm</t>
  </si>
  <si>
    <t>BANCADA DE GRANITO CINZA POLIDO, DE 1,50 X 0,60 M, PARA PIA DE COZINHA</t>
  </si>
  <si>
    <t>SOLEIRA EM GRANITO, LARGURA 15 CM, ESPESSURA 2,0 CM. AF_09/2020</t>
  </si>
  <si>
    <t xml:space="preserve">Un </t>
  </si>
  <si>
    <t>PINTURAS</t>
  </si>
  <si>
    <t>9.1</t>
  </si>
  <si>
    <t>TETO</t>
  </si>
  <si>
    <t>9.1.1</t>
  </si>
  <si>
    <t>9.1.2</t>
  </si>
  <si>
    <t>9.1.3</t>
  </si>
  <si>
    <t>APLICAÇÃO DE FUNDO SELADOR ACRÍLICO EM TETO, UMA DEMÃO. AF_06/2014</t>
  </si>
  <si>
    <t>APLICAÇÃO MANUAL DE MASSA ACRÍLICA EM PANOS DE FACHADA COM PRESENÇA DE VÃO</t>
  </si>
  <si>
    <t>APLICAÇÃO MANUAL DE PINTURA COM TINTA LÁTEX ACRÍLICA EM PAREDES, DUAS DEMÃOS</t>
  </si>
  <si>
    <t>9.2</t>
  </si>
  <si>
    <t>ALVENARIAS</t>
  </si>
  <si>
    <t>9.2.1</t>
  </si>
  <si>
    <t>9.2.2</t>
  </si>
  <si>
    <t>9.2.3</t>
  </si>
  <si>
    <t>APLICAÇÃO MANUAL DE FUNDO SELADOR ACRÍLICO EM PANOS COM PRESENÇA DE VÃOS</t>
  </si>
  <si>
    <t>VIDROS</t>
  </si>
  <si>
    <t>10.1</t>
  </si>
  <si>
    <t>INSTALAÇÃO DE VIDRO TEMPERADO, E = 8 MM, ENCAIXADO EM PERFIL U. AF_01/2021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</si>
  <si>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</si>
  <si>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</si>
  <si>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</si>
  <si>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</si>
  <si>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</si>
  <si>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</si>
  <si>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</si>
  <si>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</si>
  <si>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</si>
  <si>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</si>
  <si>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</si>
  <si>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</si>
  <si>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</si>
  <si>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</si>
  <si>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</si>
  <si>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</si>
  <si>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ELETRODUTO RÍGIDO ROSCÁVEL, PVC, DN 40 MM (1 1/4"), PARA CIRCUITOS TERMINA</t>
  </si>
  <si>
    <t>CABO DE COBRE FLEXÍVEL ISOLADO, 2,5 MM², ANTI-CHAMA 450/750 V, PARA CIRCUI</t>
  </si>
  <si>
    <t>SUPORTE PARAFUSADO COM PLACA DE ENCAIXE 4" X 2" ALTO (2,00 M DO PISO) PARA</t>
  </si>
  <si>
    <t>DISJUNTOR MONOPOLAR TIPO DIN, CORRENTE NOMINAL DE 10A - FORNECIMENTO E INS</t>
  </si>
  <si>
    <t>DISJUNTOR MONOPOLAR TIPO DIN, CORRENTE NOMINAL DE 40A - FORNECIMENTO E INS</t>
  </si>
  <si>
    <t>DISPOSITIVO DPS CLASSE II, 1 POLO, TENSAO MAXIMA DE 275 V, CORRENTE MAXIMA DE *45*</t>
  </si>
  <si>
    <t>CABO DE COBRE FLEXÍVEL ISOLADO, 10 MM², ANTI-CHAMA 0,6/1,0 KV, PARA CIRCUI</t>
  </si>
  <si>
    <t>INTERRUPTOR SIMPLES (3 MÓDULOS), 10A/250V, INCLUINDO SUPORTE E PLACA - FOR</t>
  </si>
  <si>
    <t>INTERRUPTOR SIMPLES (2 MÓDULOS) COM TOMADA, 10A/2</t>
  </si>
  <si>
    <t>INTERRUPTOR SIMPLES (1 MÓDULO), 10A/250V, INCLUINDO SUPORTE E PLACA - FORN</t>
  </si>
  <si>
    <t>ELETRODUTO RÍGIDO ROSCÁVEL, PVC, DN 32 MM (1"), PARA CIRCUITOS TERMINAIS</t>
  </si>
  <si>
    <t>ELETRODUTO RÍGIDO ROSCÁVEL, PVC, DN 25 MM (3/4"), PARA CIRCUITOS TERMINAIS</t>
  </si>
  <si>
    <t>ELETRODUTO FLEXÍVEL CORRUGADO, PVC, DN 25 MM (3/4"), PARA CIRCUITOS TERMIN</t>
  </si>
  <si>
    <t>LUMINÁRIA TIPO CALHA, DE SOBREPOR, COM 2 LÂMPADAS TUBULARES FLUORESCENTES</t>
  </si>
  <si>
    <t>TOMADA MÉDIA DE EMBUTIR (2 MÓDULOS), 2P+T 20 A, INCLUINDO SUPORTE E PLACA</t>
  </si>
  <si>
    <t>QUADRO DE DISTRIBUIÇÃO DE ENERGIA EM PVC, DE EMBUTIR, SEM BARRAMENTO, PARA</t>
  </si>
  <si>
    <t>CABEAMENTO LÓGICO E TELEFÔNICO</t>
  </si>
  <si>
    <t>12.1</t>
  </si>
  <si>
    <t>12.2</t>
  </si>
  <si>
    <t>12.3</t>
  </si>
  <si>
    <t>12.4</t>
  </si>
  <si>
    <t>12.5</t>
  </si>
  <si>
    <t>12.6</t>
  </si>
  <si>
    <t>12.7</t>
  </si>
  <si>
    <t>12.8</t>
  </si>
  <si>
    <t>CAIXA DE PASSAGEM PARA TELEFONE 15X15X10CM (SOBREPOR), FORNECIMENTO E</t>
  </si>
  <si>
    <t>CAIXA DE PASSAGEM PARA TELEFONE 80X80X15CM (SOBREPOR) FORNECIMENTO</t>
  </si>
  <si>
    <t>ELETRODUTO RÍGIDO ROSCÁVEL, PVC, DN 32 MM (1"), PARA CIRCUITOS TERMINA</t>
  </si>
  <si>
    <t>ELETRODUTO FLEXÍVEL CORRUGADO, PVC, DN 32 MM (1"), PARA CIRCUITOS TERM</t>
  </si>
  <si>
    <t>TOMADA PARA TELEFONE RJ11 - FORNECIMENTO E INSTALAÇÃO. AF_11/2019</t>
  </si>
  <si>
    <t>CABO ELETRÔNICO CATEGORIA 6, INSTALADO EM EDIFICAÇÃO RESIDENCIAL - FOR</t>
  </si>
  <si>
    <t>CABO TELEFÔNICO CCI-50 2 PARES, SEM BLINDAGEM, INSTALADO EM ENTRADA DE</t>
  </si>
  <si>
    <t>TOMADA DE REDE RJ45 - FORNECIMENTO E INSTALAÇÃO. AF_11/2019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</si>
  <si>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</si>
  <si>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</si>
  <si>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</si>
  <si>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</si>
  <si>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</si>
  <si>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</si>
  <si>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</si>
  <si>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</si>
  <si>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</si>
  <si>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</si>
  <si>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</si>
  <si>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</si>
  <si>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</si>
  <si>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INSTALAÇÕES HIDROSSANITÁRIAS</t>
  </si>
  <si>
    <t>HIDRÁULICAS</t>
  </si>
  <si>
    <t>JOELHO 90 GRAUS, PVC, SOLDÁVEL, DN 25MM, INSTALADO EM RAMAL OU SUB-RAM</t>
  </si>
  <si>
    <t>ENGATE FLEXÍVEL EM PLÁSTICO BRANCO, 1/2 X 40CM - FORNECIMENTO E INSTA</t>
  </si>
  <si>
    <t>ENGATE FLEXÍVEL EM INOX, 1/2 X 40CM - FORNECIMENTO E INSTALAÇÃO. AF_0</t>
  </si>
  <si>
    <t>JOELHO 90 GRAUS COM BUCHA DE LATÃO, PVC, SOLDÁVEL, DN 25MM, X 3/4 INS</t>
  </si>
  <si>
    <t>JOELHO 90 GRAUS, PVC, SOLDÁVEL, DN 32MM, INSTALADO EM RAMAL OU SUB-RAM</t>
  </si>
  <si>
    <t>TUBO, PVC, SOLDÁVEL, DN 25MM, INSTALADO EM RAMAL DE DISTRIBUIÇÃO DE ÁG</t>
  </si>
  <si>
    <t>TUBO, PVC, SOLDÁVEL, DN 32MM, INSTALADO EM RAMAL DE DISTRIBUIÇÃO DE ÁG</t>
  </si>
  <si>
    <t>TE, PVC, SOLDÁVEL, DN 25MM, INSTALADO EM RAMAL OU SUB-RAMAL DE ÁGUA</t>
  </si>
  <si>
    <t>TE, PVC, SOLDÁVEL, DN 32MM, INSTALADO EM RAMAL OU SUB-RAMAL DE ÁGUA</t>
  </si>
  <si>
    <t>TÊ COM BUCHA DE LATÃO NA BOLSA CENTRAL, PVC, SOLDÁVEL, DN 25MM X 1/2,</t>
  </si>
  <si>
    <t>REGISTRO DE GAVETA BRUTO, LATÃO, ROSCÁVEL, 3/4", COM ACABAMENTO E CANO</t>
  </si>
  <si>
    <t>REGISTRO DE ESFERA, PVC, SOLDÁVEL, DN 25 MM, INSTALADO EM RESERVAÇÃO</t>
  </si>
  <si>
    <t>13.2</t>
  </si>
  <si>
    <t>13.2.1</t>
  </si>
  <si>
    <t>13.2.2</t>
  </si>
  <si>
    <t>13.2.3</t>
  </si>
  <si>
    <t>13.2.4</t>
  </si>
  <si>
    <t>13.2.6</t>
  </si>
  <si>
    <t>13.2.7</t>
  </si>
  <si>
    <t>13.2.8</t>
  </si>
  <si>
    <t>13.2.10</t>
  </si>
  <si>
    <t>13.2.14</t>
  </si>
  <si>
    <t>13.2.16</t>
  </si>
  <si>
    <t>SANITÁRIAS</t>
  </si>
  <si>
    <t>CAIXA D´ÁGUA EM POLIETILENO, 500 LITROS - FORNECIMENTO E INSTALAÇÃO.</t>
  </si>
  <si>
    <t>CAIXA DE GORDURA SIMPLES, CIRCULAR, EM CONCRETO PRÉ-MOLDADO, DIÂMETRO</t>
  </si>
  <si>
    <t>CAIXA DE CONCRETO ARMADO PRE-MOLDADO, COM FUNDO E SEM TAMPA,  60x60x50</t>
  </si>
  <si>
    <t>CAIXA SIFONADA, PVC, DN 150 X 185 X 75 MM, JUNTA ELÁSTICA, FORNECIDA</t>
  </si>
  <si>
    <t>JOELHO 90 GRAUS, PVC, SERIE NORMAL, ESGOTO PREDIAL, DN 40 MM, JUNTA SO</t>
  </si>
  <si>
    <t>JOELHO 90 GRAUS, PVC, SERIE NORMAL, ESGOTO PREDIAL, DN 50 MM, JUNTA EL</t>
  </si>
  <si>
    <t>JOELHO 90 GRAUS, PVC, SERIE NORMAL, ESGOTO PREDIAL, DN 100 MM, JUNTA E</t>
  </si>
  <si>
    <t>JOELHO 90 GRAUS, PVC, SERIE NORMAL, ESGOTO PREDIAL, DN 75 MM, JUNTA EL</t>
  </si>
  <si>
    <t>TUBO PVC, SÉRIE R, ÁGUA PLUVIAL, DN 100 MM, FORNECIDO E INSTALADO EM</t>
  </si>
  <si>
    <t>TUBO PVC, SERIE NORMAL, ESGOTO PREDIAL, DN 75 MM, FORNECIDO E INSTALAD</t>
  </si>
  <si>
    <t>TUBO PVC, SERIE NORMAL, ESGOTO PREDIAL, DN 100 MM, FORNECIDO E INSTALA</t>
  </si>
  <si>
    <t>TUBO PVC, SERIE NORMAL, ESGOTO PREDIAL, DN 40 MM, FORNECIDO E INSTALAD</t>
  </si>
  <si>
    <t>TUBO PVC, SERIE NORMAL, ESGOTO PREDIAL, DN 50 MM, FORNECIDO E INSTALAD</t>
  </si>
  <si>
    <t>FILTRO ANAERÓBIO CIRCULAR, EM CONCRETO PRÉ-MOLDADO, DIÂMETRO INTERNO</t>
  </si>
  <si>
    <t>TANQUE SÉPTICO CIRCULAR, EM CONCRETO PRÉ-MOLDADO, DIÂMETRO INTERNO</t>
  </si>
  <si>
    <t>13.2.5</t>
  </si>
  <si>
    <t>13.2.9</t>
  </si>
  <si>
    <t>13.2.11</t>
  </si>
  <si>
    <t>13.2.12</t>
  </si>
  <si>
    <t>13.2.13</t>
  </si>
  <si>
    <t>13.2.15</t>
  </si>
  <si>
    <t>13.3</t>
  </si>
  <si>
    <t>13.3.1</t>
  </si>
  <si>
    <t>13.3.2</t>
  </si>
  <si>
    <t>13.3.3</t>
  </si>
  <si>
    <t>13.3.4</t>
  </si>
  <si>
    <t>13.3.5</t>
  </si>
  <si>
    <t>ACESSÓRIOS, BANCADAS, LOUÇAS E METAIS</t>
  </si>
  <si>
    <t>VASO SANITARIO SIFONADO CONVENCIONAL COM LOUÇA BRANCA, INCLUSO CONJUNT</t>
  </si>
  <si>
    <t>TORNEIRA CROMADA TUBO MÓVEL, DE MESA, 1/2 OU 3/4, PARA PIA DE COZINH</t>
  </si>
  <si>
    <t>TORNEIRA CROMADA DE MESA, 1/2 OU 3/4, PARA LAVATÓRIO, PADRÃO MÉDIO -</t>
  </si>
  <si>
    <t>LAVATÓRIO LOUÇA BRANCA COM COLUNA, *44 X 35,5* CM, PADRÃO POPULAR, INC</t>
  </si>
  <si>
    <t>14.1</t>
  </si>
  <si>
    <t>SERVIÇOS COMPLEMENTARES</t>
  </si>
  <si>
    <t>LIMPEZA DE PISO CERÂMICO OU PORCELANATO COM PANO ÚMIDO. AF_04/2019</t>
  </si>
  <si>
    <t>14.2</t>
  </si>
  <si>
    <t>LETREIRO RELEVO AÇO ESCOVADO, 15 CM DE ALTURA</t>
  </si>
  <si>
    <t>LT</t>
  </si>
  <si>
    <t>14.3</t>
  </si>
  <si>
    <t>LOGOMARCA DE IDENTIFICAÇÃO VISUAL DA INSTITUIÇÃO EM CHAPA METÁLICA GALVANIZADA - Nº 18, INCLUINDO PINTURA ESPECIAL SEGUINDO PADRÃO DE CORES - 99CMX80X8CM - INCLUINDO INSTALAÇÃO COM PARABOLT</t>
  </si>
  <si>
    <t>EQUIPAMENTOS</t>
  </si>
  <si>
    <t>15.1</t>
  </si>
  <si>
    <t>COMBATE Á INCÊNDIO</t>
  </si>
  <si>
    <t>15.1.1</t>
  </si>
  <si>
    <t>15.1.2</t>
  </si>
  <si>
    <t>15.2</t>
  </si>
  <si>
    <t>15.2.1</t>
  </si>
  <si>
    <t>EXTINTOR DE INCÊNDIO PORTÁTIL COM CARGA DE PQS DE 4 KG, CLASSE BC - FO</t>
  </si>
  <si>
    <t>LUMINÁRIA DE EMERGÊNCIA, COM 30 LÂMPADAS LED DE 2 W, SEM REATOR - FORN</t>
  </si>
  <si>
    <t>ACESSORIOS/COMPLEMENTOS</t>
  </si>
  <si>
    <t>CANCELA AUTOMATICA AUTO FLUXO DE 2,5 A6m</t>
  </si>
  <si>
    <t>PROJETO: Pórtico de Acesso com Guarita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</si>
</sst>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_(&quot;R$ &quot;* #,##0.00_);_(&quot;R$ &quot;* \(#,##0.00\);_(&quot;R$ &quot;* &quot;-&quot;??_);_(@_)"/>
    <numFmt numFmtId="168" formatCode="0.0000"/>
    <numFmt numFmtId="169" formatCode="0.0%"/>
    <numFmt numFmtId="170" formatCode="#,#00"/>
    <numFmt numFmtId="171" formatCode="&quot; R$ &quot;#,##0.00\ ;&quot; R$ (&quot;#,##0.00\);&quot; R$ -&quot;#\ ;@\ "/>
    <numFmt numFmtId="172" formatCode="_(&quot;R$ &quot;* #,##0.00_);_(&quot;R$ &quot;* \(#,##0.00\);_(&quot;R$ &quot;* \-??_);_(@_)"/>
    <numFmt numFmtId="173" formatCode="General\ "/>
    <numFmt numFmtId="174" formatCode="%#,#00"/>
    <numFmt numFmtId="175" formatCode="#.#####"/>
    <numFmt numFmtId="176" formatCode="[$R$-416]\ #,##0.00;[Red]\-[$R$-416]\ #,##0.00"/>
    <numFmt numFmtId="177" formatCode="#,##0.00\ ;&quot; (&quot;#,##0.00\);&quot; -&quot;#\ ;@\ "/>
    <numFmt numFmtId="178" formatCode="#,"/>
    <numFmt numFmtId="179" formatCode="_(&quot;Cr$&quot;* #,##0.00_);_(&quot;Cr$&quot;* \(#,##0.00\);_(&quot;Cr$&quot;* &quot;-&quot;??_);_(@_)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1"/>
    </font>
    <font>
      <sz val="1"/>
      <color indexed="8"/>
      <name val="Courier New"/>
      <family val="3"/>
    </font>
    <font>
      <b/>
      <i/>
      <sz val="16"/>
      <color indexed="8"/>
      <name val="Arial"/>
      <family val="2"/>
    </font>
    <font>
      <u/>
      <sz val="11"/>
      <color indexed="12"/>
      <name val="Arial"/>
      <family val="2"/>
    </font>
    <font>
      <sz val="12"/>
      <name val="Courier New"/>
      <family val="3"/>
    </font>
    <font>
      <b/>
      <i/>
      <u/>
      <sz val="11"/>
      <color indexed="8"/>
      <name val="Arial"/>
      <family val="2"/>
    </font>
    <font>
      <b/>
      <sz val="1"/>
      <color indexed="8"/>
      <name val="Courier New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Arial Narrow"/>
      <family val="2"/>
    </font>
    <font>
      <i/>
      <sz val="10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8"/>
      <color indexed="8"/>
      <name val="Verdana"/>
      <family val="2"/>
    </font>
    <font>
      <sz val="8"/>
      <name val="Verdana"/>
      <family val="2"/>
    </font>
  </fonts>
  <fills count="6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6" fillId="0" borderId="0"/>
    <xf numFmtId="9" fontId="6" fillId="0" borderId="0"/>
    <xf numFmtId="0" fontId="7" fillId="0" borderId="14"/>
    <xf numFmtId="0" fontId="4" fillId="0" borderId="0"/>
    <xf numFmtId="9" fontId="4" fillId="0" borderId="0" applyFill="0" applyBorder="0" applyAlignment="0" applyProtection="0"/>
    <xf numFmtId="0" fontId="1" fillId="0" borderId="0"/>
    <xf numFmtId="0" fontId="8" fillId="0" borderId="15" applyNumberFormat="0" applyFill="0" applyAlignment="0" applyProtection="0"/>
    <xf numFmtId="164" fontId="4" fillId="0" borderId="0" applyFill="0" applyBorder="0" applyAlignment="0" applyProtection="0"/>
    <xf numFmtId="167" fontId="4" fillId="0" borderId="0" applyFill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6" borderId="0" applyNumberFormat="0" applyBorder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2" borderId="16" applyNumberFormat="0" applyAlignment="0" applyProtection="0"/>
    <xf numFmtId="0" fontId="13" fillId="23" borderId="17" applyNumberFormat="0" applyAlignment="0" applyProtection="0"/>
    <xf numFmtId="0" fontId="14" fillId="0" borderId="18" applyNumberFormat="0" applyFill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7" borderId="0" applyNumberFormat="0" applyBorder="0" applyAlignment="0" applyProtection="0"/>
    <xf numFmtId="0" fontId="15" fillId="10" borderId="16" applyNumberFormat="0" applyAlignment="0" applyProtection="0"/>
    <xf numFmtId="0" fontId="16" fillId="5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ill="0" applyBorder="0" applyAlignment="0" applyProtection="0"/>
    <xf numFmtId="0" fontId="17" fillId="28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9" fillId="29" borderId="19" applyNumberFormat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18" fillId="22" borderId="20" applyNumberFormat="0" applyAlignment="0" applyProtection="0"/>
    <xf numFmtId="166" fontId="9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23" applyNumberFormat="0" applyFill="0" applyAlignment="0" applyProtection="0"/>
    <xf numFmtId="164" fontId="4" fillId="0" borderId="0" applyFill="0" applyBorder="0" applyAlignment="0" applyProtection="0"/>
    <xf numFmtId="0" fontId="1" fillId="0" borderId="0"/>
    <xf numFmtId="0" fontId="4" fillId="0" borderId="0"/>
    <xf numFmtId="167" fontId="4" fillId="0" borderId="0" applyFill="0" applyBorder="0" applyAlignment="0" applyProtection="0"/>
    <xf numFmtId="0" fontId="1" fillId="0" borderId="0"/>
    <xf numFmtId="9" fontId="4" fillId="0" borderId="0" applyFill="0" applyBorder="0" applyAlignment="0" applyProtection="0"/>
    <xf numFmtId="164" fontId="4" fillId="0" borderId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29" borderId="19" applyNumberFormat="0" applyAlignment="0" applyProtection="0"/>
    <xf numFmtId="0" fontId="21" fillId="0" borderId="23" applyNumberFormat="0" applyFill="0" applyAlignment="0" applyProtection="0"/>
    <xf numFmtId="0" fontId="18" fillId="22" borderId="20" applyNumberFormat="0" applyAlignment="0" applyProtection="0"/>
    <xf numFmtId="0" fontId="12" fillId="22" borderId="16" applyNumberFormat="0" applyAlignment="0" applyProtection="0"/>
    <xf numFmtId="0" fontId="18" fillId="22" borderId="20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9" fillId="29" borderId="19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5" fillId="10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2" borderId="16" applyNumberFormat="0" applyAlignment="0" applyProtection="0"/>
    <xf numFmtId="0" fontId="15" fillId="10" borderId="16" applyNumberFormat="0" applyAlignment="0" applyProtection="0"/>
    <xf numFmtId="0" fontId="12" fillId="22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5" fillId="10" borderId="16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9" fillId="29" borderId="19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18" fillId="22" borderId="20" applyNumberFormat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2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2" borderId="0" applyNumberFormat="0" applyBorder="0" applyAlignment="0" applyProtection="0"/>
    <xf numFmtId="0" fontId="9" fillId="28" borderId="0" applyNumberFormat="0" applyBorder="0" applyAlignment="0" applyProtection="0"/>
    <xf numFmtId="0" fontId="9" fillId="22" borderId="0" applyNumberFormat="0" applyBorder="0" applyAlignment="0" applyProtection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28" borderId="0" applyNumberFormat="0" applyBorder="0" applyAlignment="0" applyProtection="0"/>
    <xf numFmtId="0" fontId="10" fillId="22" borderId="0" applyNumberFormat="0" applyBorder="0" applyAlignment="0" applyProtection="0"/>
    <xf numFmtId="0" fontId="10" fillId="10" borderId="0" applyNumberFormat="0" applyBorder="0" applyAlignment="0" applyProtection="0"/>
    <xf numFmtId="0" fontId="12" fillId="2" borderId="16" applyNumberFormat="0" applyAlignment="0" applyProtection="0"/>
    <xf numFmtId="0" fontId="26" fillId="0" borderId="0">
      <protection locked="0"/>
    </xf>
    <xf numFmtId="0" fontId="10" fillId="19" borderId="0" applyNumberFormat="0" applyBorder="0" applyAlignment="0" applyProtection="0"/>
    <xf numFmtId="0" fontId="10" fillId="31" borderId="0" applyNumberFormat="0" applyBorder="0" applyAlignment="0" applyProtection="0"/>
    <xf numFmtId="170" fontId="26" fillId="0" borderId="0">
      <protection locked="0"/>
    </xf>
    <xf numFmtId="0" fontId="27" fillId="0" borderId="0">
      <alignment horizontal="center"/>
    </xf>
    <xf numFmtId="0" fontId="27" fillId="0" borderId="0">
      <alignment horizontal="center" textRotation="90"/>
    </xf>
    <xf numFmtId="0" fontId="28" fillId="0" borderId="0" applyNumberFormat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2" fontId="4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29" borderId="19" applyNumberFormat="0" applyAlignment="0" applyProtection="0"/>
    <xf numFmtId="174" fontId="26" fillId="0" borderId="0">
      <protection locked="0"/>
    </xf>
    <xf numFmtId="175" fontId="26" fillId="0" borderId="0">
      <protection locked="0"/>
    </xf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30" fillId="0" borderId="0"/>
    <xf numFmtId="176" fontId="30" fillId="0" borderId="0"/>
    <xf numFmtId="0" fontId="18" fillId="2" borderId="20" applyNumberFormat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0" fontId="32" fillId="0" borderId="25" applyNumberFormat="0" applyFill="0" applyAlignment="0" applyProtection="0"/>
    <xf numFmtId="0" fontId="33" fillId="0" borderId="21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178" fontId="31" fillId="0" borderId="0">
      <protection locked="0"/>
    </xf>
    <xf numFmtId="178" fontId="31" fillId="0" borderId="0">
      <protection locked="0"/>
    </xf>
    <xf numFmtId="0" fontId="21" fillId="0" borderId="27" applyNumberFormat="0" applyFill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77" fontId="4" fillId="0" borderId="0" applyFill="0" applyBorder="0" applyAlignment="0" applyProtection="0"/>
    <xf numFmtId="166" fontId="4" fillId="0" borderId="0" applyFill="0" applyBorder="0" applyAlignment="0" applyProtection="0"/>
    <xf numFmtId="166" fontId="9" fillId="0" borderId="0" applyFill="0" applyBorder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2" borderId="16" applyNumberFormat="0" applyAlignment="0" applyProtection="0"/>
    <xf numFmtId="0" fontId="15" fillId="10" borderId="16" applyNumberFormat="0" applyAlignment="0" applyProtection="0"/>
    <xf numFmtId="0" fontId="9" fillId="29" borderId="19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18" fillId="22" borderId="20" applyNumberFormat="0" applyAlignment="0" applyProtection="0"/>
    <xf numFmtId="0" fontId="21" fillId="0" borderId="23" applyNumberFormat="0" applyFill="0" applyAlignment="0" applyProtection="0"/>
    <xf numFmtId="0" fontId="9" fillId="29" borderId="19" applyNumberFormat="0" applyAlignment="0" applyProtection="0"/>
    <xf numFmtId="0" fontId="21" fillId="0" borderId="23" applyNumberFormat="0" applyFill="0" applyAlignment="0" applyProtection="0"/>
    <xf numFmtId="0" fontId="18" fillId="22" borderId="20" applyNumberFormat="0" applyAlignment="0" applyProtection="0"/>
    <xf numFmtId="0" fontId="12" fillId="22" borderId="16" applyNumberFormat="0" applyAlignment="0" applyProtection="0"/>
    <xf numFmtId="0" fontId="18" fillId="22" borderId="20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9" fillId="29" borderId="19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5" fillId="10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2" borderId="16" applyNumberFormat="0" applyAlignment="0" applyProtection="0"/>
    <xf numFmtId="0" fontId="15" fillId="10" borderId="16" applyNumberFormat="0" applyAlignment="0" applyProtection="0"/>
    <xf numFmtId="0" fontId="12" fillId="22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5" fillId="10" borderId="16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9" fillId="29" borderId="19" applyNumberFormat="0" applyAlignment="0" applyProtection="0"/>
    <xf numFmtId="0" fontId="18" fillId="21" borderId="20" applyNumberFormat="0" applyAlignment="0" applyProtection="0"/>
    <xf numFmtId="0" fontId="18" fillId="21" borderId="20" applyNumberFormat="0" applyAlignment="0" applyProtection="0"/>
    <xf numFmtId="0" fontId="18" fillId="22" borderId="20" applyNumberFormat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12" fillId="2" borderId="16" applyNumberFormat="0" applyAlignment="0" applyProtection="0"/>
    <xf numFmtId="0" fontId="4" fillId="29" borderId="19" applyNumberFormat="0" applyAlignment="0" applyProtection="0"/>
    <xf numFmtId="0" fontId="18" fillId="2" borderId="20" applyNumberFormat="0" applyAlignment="0" applyProtection="0"/>
    <xf numFmtId="0" fontId="21" fillId="0" borderId="27" applyNumberFormat="0" applyFill="0" applyAlignment="0" applyProtection="0"/>
    <xf numFmtId="0" fontId="12" fillId="21" borderId="51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21" borderId="67" applyNumberFormat="0" applyAlignment="0" applyProtection="0"/>
    <xf numFmtId="0" fontId="18" fillId="21" borderId="53" applyNumberFormat="0" applyAlignment="0" applyProtection="0"/>
    <xf numFmtId="0" fontId="15" fillId="10" borderId="43" applyNumberFormat="0" applyAlignment="0" applyProtection="0"/>
    <xf numFmtId="0" fontId="9" fillId="29" borderId="64" applyNumberFormat="0" applyAlignment="0" applyProtection="0"/>
    <xf numFmtId="0" fontId="12" fillId="21" borderId="47" applyNumberFormat="0" applyAlignment="0" applyProtection="0"/>
    <xf numFmtId="0" fontId="12" fillId="21" borderId="51" applyNumberFormat="0" applyAlignment="0" applyProtection="0"/>
    <xf numFmtId="43" fontId="4" fillId="0" borderId="0" applyFill="0" applyBorder="0" applyAlignment="0" applyProtection="0"/>
    <xf numFmtId="0" fontId="12" fillId="22" borderId="35" applyNumberFormat="0" applyAlignment="0" applyProtection="0"/>
    <xf numFmtId="0" fontId="12" fillId="21" borderId="35" applyNumberFormat="0" applyAlignment="0" applyProtection="0"/>
    <xf numFmtId="0" fontId="9" fillId="29" borderId="36" applyNumberFormat="0" applyAlignment="0" applyProtection="0"/>
    <xf numFmtId="0" fontId="18" fillId="21" borderId="37" applyNumberFormat="0" applyAlignment="0" applyProtection="0"/>
    <xf numFmtId="0" fontId="18" fillId="21" borderId="37" applyNumberFormat="0" applyAlignment="0" applyProtection="0"/>
    <xf numFmtId="0" fontId="18" fillId="22" borderId="37" applyNumberFormat="0" applyAlignment="0" applyProtection="0"/>
    <xf numFmtId="0" fontId="18" fillId="22" borderId="37" applyNumberFormat="0" applyAlignment="0" applyProtection="0"/>
    <xf numFmtId="0" fontId="12" fillId="22" borderId="35" applyNumberFormat="0" applyAlignment="0" applyProtection="0"/>
    <xf numFmtId="0" fontId="21" fillId="0" borderId="38" applyNumberFormat="0" applyFill="0" applyAlignment="0" applyProtection="0"/>
    <xf numFmtId="0" fontId="12" fillId="21" borderId="39" applyNumberFormat="0" applyAlignment="0" applyProtection="0"/>
    <xf numFmtId="0" fontId="9" fillId="29" borderId="36" applyNumberFormat="0" applyAlignment="0" applyProtection="0"/>
    <xf numFmtId="0" fontId="18" fillId="22" borderId="65" applyNumberFormat="0" applyAlignment="0" applyProtection="0"/>
    <xf numFmtId="0" fontId="12" fillId="22" borderId="51" applyNumberFormat="0" applyAlignment="0" applyProtection="0"/>
    <xf numFmtId="0" fontId="18" fillId="21" borderId="65" applyNumberFormat="0" applyAlignment="0" applyProtection="0"/>
    <xf numFmtId="0" fontId="9" fillId="29" borderId="48" applyNumberFormat="0" applyAlignment="0" applyProtection="0"/>
    <xf numFmtId="0" fontId="18" fillId="21" borderId="49" applyNumberFormat="0" applyAlignment="0" applyProtection="0"/>
    <xf numFmtId="0" fontId="21" fillId="0" borderId="38" applyNumberFormat="0" applyFill="0" applyAlignment="0" applyProtection="0"/>
    <xf numFmtId="0" fontId="18" fillId="21" borderId="57" applyNumberFormat="0" applyAlignment="0" applyProtection="0"/>
    <xf numFmtId="0" fontId="18" fillId="21" borderId="65" applyNumberFormat="0" applyAlignment="0" applyProtection="0"/>
    <xf numFmtId="0" fontId="18" fillId="21" borderId="49" applyNumberFormat="0" applyAlignment="0" applyProtection="0"/>
    <xf numFmtId="0" fontId="12" fillId="22" borderId="47" applyNumberFormat="0" applyAlignment="0" applyProtection="0"/>
    <xf numFmtId="0" fontId="18" fillId="21" borderId="61" applyNumberFormat="0" applyAlignment="0" applyProtection="0"/>
    <xf numFmtId="0" fontId="18" fillId="21" borderId="53" applyNumberFormat="0" applyAlignment="0" applyProtection="0"/>
    <xf numFmtId="0" fontId="12" fillId="22" borderId="43" applyNumberFormat="0" applyAlignment="0" applyProtection="0"/>
    <xf numFmtId="0" fontId="18" fillId="22" borderId="37" applyNumberFormat="0" applyAlignment="0" applyProtection="0"/>
    <xf numFmtId="0" fontId="18" fillId="22" borderId="49" applyNumberFormat="0" applyAlignment="0" applyProtection="0"/>
    <xf numFmtId="0" fontId="12" fillId="21" borderId="59" applyNumberFormat="0" applyAlignment="0" applyProtection="0"/>
    <xf numFmtId="0" fontId="18" fillId="22" borderId="53" applyNumberFormat="0" applyAlignment="0" applyProtection="0"/>
    <xf numFmtId="0" fontId="15" fillId="10" borderId="47" applyNumberFormat="0" applyAlignment="0" applyProtection="0"/>
    <xf numFmtId="0" fontId="12" fillId="21" borderId="39" applyNumberFormat="0" applyAlignment="0" applyProtection="0"/>
    <xf numFmtId="0" fontId="15" fillId="10" borderId="35" applyNumberFormat="0" applyAlignment="0" applyProtection="0"/>
    <xf numFmtId="0" fontId="15" fillId="10" borderId="51" applyNumberFormat="0" applyAlignment="0" applyProtection="0"/>
    <xf numFmtId="0" fontId="18" fillId="21" borderId="65" applyNumberFormat="0" applyAlignment="0" applyProtection="0"/>
    <xf numFmtId="0" fontId="18" fillId="21" borderId="74" applyNumberFormat="0" applyAlignment="0" applyProtection="0"/>
    <xf numFmtId="0" fontId="12" fillId="22" borderId="51" applyNumberFormat="0" applyAlignment="0" applyProtection="0"/>
    <xf numFmtId="0" fontId="12" fillId="21" borderId="35" applyNumberFormat="0" applyAlignment="0" applyProtection="0"/>
    <xf numFmtId="0" fontId="12" fillId="21" borderId="35" applyNumberFormat="0" applyAlignment="0" applyProtection="0"/>
    <xf numFmtId="0" fontId="15" fillId="10" borderId="39" applyNumberFormat="0" applyAlignment="0" applyProtection="0"/>
    <xf numFmtId="0" fontId="18" fillId="22" borderId="65" applyNumberFormat="0" applyAlignment="0" applyProtection="0"/>
    <xf numFmtId="0" fontId="15" fillId="10" borderId="51" applyNumberFormat="0" applyAlignment="0" applyProtection="0"/>
    <xf numFmtId="0" fontId="18" fillId="21" borderId="49" applyNumberFormat="0" applyAlignment="0" applyProtection="0"/>
    <xf numFmtId="0" fontId="15" fillId="10" borderId="47" applyNumberFormat="0" applyAlignment="0" applyProtection="0"/>
    <xf numFmtId="0" fontId="9" fillId="29" borderId="40" applyNumberFormat="0" applyAlignment="0" applyProtection="0"/>
    <xf numFmtId="0" fontId="18" fillId="21" borderId="41" applyNumberFormat="0" applyAlignment="0" applyProtection="0"/>
    <xf numFmtId="0" fontId="21" fillId="0" borderId="42" applyNumberFormat="0" applyFill="0" applyAlignment="0" applyProtection="0"/>
    <xf numFmtId="0" fontId="12" fillId="22" borderId="39" applyNumberFormat="0" applyAlignment="0" applyProtection="0"/>
    <xf numFmtId="0" fontId="12" fillId="21" borderId="4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50" applyNumberFormat="0" applyFill="0" applyAlignment="0" applyProtection="0"/>
    <xf numFmtId="0" fontId="18" fillId="21" borderId="53" applyNumberFormat="0" applyAlignment="0" applyProtection="0"/>
    <xf numFmtId="43" fontId="4" fillId="0" borderId="0" applyFill="0" applyBorder="0" applyAlignment="0" applyProtection="0"/>
    <xf numFmtId="0" fontId="12" fillId="22" borderId="51" applyNumberFormat="0" applyAlignment="0" applyProtection="0"/>
    <xf numFmtId="0" fontId="18" fillId="22" borderId="41" applyNumberFormat="0" applyAlignment="0" applyProtection="0"/>
    <xf numFmtId="0" fontId="18" fillId="22" borderId="61" applyNumberFormat="0" applyAlignment="0" applyProtection="0"/>
    <xf numFmtId="0" fontId="12" fillId="21" borderId="63" applyNumberFormat="0" applyAlignment="0" applyProtection="0"/>
    <xf numFmtId="43" fontId="4" fillId="0" borderId="0" applyFill="0" applyBorder="0" applyAlignment="0" applyProtection="0"/>
    <xf numFmtId="0" fontId="18" fillId="21" borderId="41" applyNumberFormat="0" applyAlignment="0" applyProtection="0"/>
    <xf numFmtId="0" fontId="9" fillId="29" borderId="73" applyNumberFormat="0" applyAlignment="0" applyProtection="0"/>
    <xf numFmtId="43" fontId="6" fillId="0" borderId="0" applyFont="0" applyFill="0" applyBorder="0" applyAlignment="0" applyProtection="0"/>
    <xf numFmtId="0" fontId="21" fillId="0" borderId="50" applyNumberFormat="0" applyFill="0" applyAlignment="0" applyProtection="0"/>
    <xf numFmtId="0" fontId="18" fillId="22" borderId="61" applyNumberFormat="0" applyAlignment="0" applyProtection="0"/>
    <xf numFmtId="0" fontId="9" fillId="29" borderId="52" applyNumberFormat="0" applyAlignment="0" applyProtection="0"/>
    <xf numFmtId="0" fontId="18" fillId="22" borderId="49" applyNumberFormat="0" applyAlignment="0" applyProtection="0"/>
    <xf numFmtId="0" fontId="12" fillId="21" borderId="43" applyNumberFormat="0" applyAlignment="0" applyProtection="0"/>
    <xf numFmtId="0" fontId="18" fillId="22" borderId="49" applyNumberFormat="0" applyAlignment="0" applyProtection="0"/>
    <xf numFmtId="0" fontId="9" fillId="29" borderId="52" applyNumberFormat="0" applyAlignment="0" applyProtection="0"/>
    <xf numFmtId="0" fontId="12" fillId="21" borderId="59" applyNumberFormat="0" applyAlignment="0" applyProtection="0"/>
    <xf numFmtId="0" fontId="18" fillId="21" borderId="49" applyNumberFormat="0" applyAlignment="0" applyProtection="0"/>
    <xf numFmtId="0" fontId="18" fillId="21" borderId="37" applyNumberFormat="0" applyAlignment="0" applyProtection="0"/>
    <xf numFmtId="0" fontId="9" fillId="29" borderId="36" applyNumberFormat="0" applyAlignment="0" applyProtection="0"/>
    <xf numFmtId="0" fontId="12" fillId="21" borderId="51" applyNumberFormat="0" applyAlignment="0" applyProtection="0"/>
    <xf numFmtId="0" fontId="21" fillId="0" borderId="75" applyNumberFormat="0" applyFill="0" applyAlignment="0" applyProtection="0"/>
    <xf numFmtId="0" fontId="18" fillId="21" borderId="37" applyNumberFormat="0" applyAlignment="0" applyProtection="0"/>
    <xf numFmtId="0" fontId="21" fillId="0" borderId="54" applyNumberFormat="0" applyFill="0" applyAlignment="0" applyProtection="0"/>
    <xf numFmtId="0" fontId="12" fillId="22" borderId="59" applyNumberFormat="0" applyAlignment="0" applyProtection="0"/>
    <xf numFmtId="0" fontId="9" fillId="29" borderId="48" applyNumberFormat="0" applyAlignment="0" applyProtection="0"/>
    <xf numFmtId="0" fontId="12" fillId="21" borderId="47" applyNumberFormat="0" applyAlignment="0" applyProtection="0"/>
    <xf numFmtId="0" fontId="12" fillId="22" borderId="47" applyNumberFormat="0" applyAlignment="0" applyProtection="0"/>
    <xf numFmtId="0" fontId="12" fillId="21" borderId="35" applyNumberFormat="0" applyAlignment="0" applyProtection="0"/>
    <xf numFmtId="0" fontId="15" fillId="10" borderId="35" applyNumberFormat="0" applyAlignment="0" applyProtection="0"/>
    <xf numFmtId="0" fontId="12" fillId="21" borderId="35" applyNumberFormat="0" applyAlignment="0" applyProtection="0"/>
    <xf numFmtId="0" fontId="12" fillId="21" borderId="35" applyNumberFormat="0" applyAlignment="0" applyProtection="0"/>
    <xf numFmtId="0" fontId="12" fillId="22" borderId="35" applyNumberFormat="0" applyAlignment="0" applyProtection="0"/>
    <xf numFmtId="0" fontId="15" fillId="10" borderId="35" applyNumberFormat="0" applyAlignment="0" applyProtection="0"/>
    <xf numFmtId="0" fontId="12" fillId="22" borderId="35" applyNumberFormat="0" applyAlignment="0" applyProtection="0"/>
    <xf numFmtId="0" fontId="12" fillId="21" borderId="35" applyNumberFormat="0" applyAlignment="0" applyProtection="0"/>
    <xf numFmtId="0" fontId="12" fillId="21" borderId="35" applyNumberFormat="0" applyAlignment="0" applyProtection="0"/>
    <xf numFmtId="0" fontId="15" fillId="10" borderId="35" applyNumberFormat="0" applyAlignment="0" applyProtection="0"/>
    <xf numFmtId="0" fontId="18" fillId="21" borderId="37" applyNumberFormat="0" applyAlignment="0" applyProtection="0"/>
    <xf numFmtId="0" fontId="18" fillId="21" borderId="37" applyNumberFormat="0" applyAlignment="0" applyProtection="0"/>
    <xf numFmtId="0" fontId="9" fillId="29" borderId="36" applyNumberFormat="0" applyAlignment="0" applyProtection="0"/>
    <xf numFmtId="0" fontId="18" fillId="21" borderId="37" applyNumberFormat="0" applyAlignment="0" applyProtection="0"/>
    <xf numFmtId="0" fontId="18" fillId="21" borderId="37" applyNumberFormat="0" applyAlignment="0" applyProtection="0"/>
    <xf numFmtId="0" fontId="18" fillId="22" borderId="37" applyNumberFormat="0" applyAlignment="0" applyProtection="0"/>
    <xf numFmtId="0" fontId="21" fillId="0" borderId="38" applyNumberFormat="0" applyFill="0" applyAlignment="0" applyProtection="0"/>
    <xf numFmtId="0" fontId="21" fillId="0" borderId="38" applyNumberFormat="0" applyFill="0" applyAlignment="0" applyProtection="0"/>
    <xf numFmtId="0" fontId="9" fillId="29" borderId="48" applyNumberFormat="0" applyAlignment="0" applyProtection="0"/>
    <xf numFmtId="0" fontId="18" fillId="21" borderId="49" applyNumberFormat="0" applyAlignment="0" applyProtection="0"/>
    <xf numFmtId="0" fontId="12" fillId="21" borderId="47" applyNumberFormat="0" applyAlignment="0" applyProtection="0"/>
    <xf numFmtId="0" fontId="18" fillId="22" borderId="53" applyNumberFormat="0" applyAlignment="0" applyProtection="0"/>
    <xf numFmtId="0" fontId="18" fillId="22" borderId="49" applyNumberFormat="0" applyAlignment="0" applyProtection="0"/>
    <xf numFmtId="0" fontId="18" fillId="21" borderId="53" applyNumberFormat="0" applyAlignment="0" applyProtection="0"/>
    <xf numFmtId="0" fontId="9" fillId="29" borderId="40" applyNumberFormat="0" applyAlignment="0" applyProtection="0"/>
    <xf numFmtId="0" fontId="21" fillId="0" borderId="42" applyNumberFormat="0" applyFill="0" applyAlignment="0" applyProtection="0"/>
    <xf numFmtId="0" fontId="18" fillId="22" borderId="41" applyNumberFormat="0" applyAlignment="0" applyProtection="0"/>
    <xf numFmtId="0" fontId="12" fillId="22" borderId="39" applyNumberFormat="0" applyAlignment="0" applyProtection="0"/>
    <xf numFmtId="0" fontId="18" fillId="22" borderId="41" applyNumberFormat="0" applyAlignment="0" applyProtection="0"/>
    <xf numFmtId="0" fontId="18" fillId="21" borderId="41" applyNumberFormat="0" applyAlignment="0" applyProtection="0"/>
    <xf numFmtId="0" fontId="18" fillId="21" borderId="41" applyNumberFormat="0" applyAlignment="0" applyProtection="0"/>
    <xf numFmtId="0" fontId="9" fillId="29" borderId="40" applyNumberFormat="0" applyAlignment="0" applyProtection="0"/>
    <xf numFmtId="0" fontId="12" fillId="21" borderId="39" applyNumberFormat="0" applyAlignment="0" applyProtection="0"/>
    <xf numFmtId="0" fontId="12" fillId="21" borderId="39" applyNumberFormat="0" applyAlignment="0" applyProtection="0"/>
    <xf numFmtId="0" fontId="15" fillId="10" borderId="39" applyNumberFormat="0" applyAlignment="0" applyProtection="0"/>
    <xf numFmtId="0" fontId="12" fillId="21" borderId="39" applyNumberFormat="0" applyAlignment="0" applyProtection="0"/>
    <xf numFmtId="0" fontId="12" fillId="21" borderId="39" applyNumberFormat="0" applyAlignment="0" applyProtection="0"/>
    <xf numFmtId="0" fontId="12" fillId="22" borderId="39" applyNumberFormat="0" applyAlignment="0" applyProtection="0"/>
    <xf numFmtId="0" fontId="15" fillId="10" borderId="39" applyNumberFormat="0" applyAlignment="0" applyProtection="0"/>
    <xf numFmtId="0" fontId="12" fillId="22" borderId="39" applyNumberFormat="0" applyAlignment="0" applyProtection="0"/>
    <xf numFmtId="0" fontId="12" fillId="21" borderId="39" applyNumberFormat="0" applyAlignment="0" applyProtection="0"/>
    <xf numFmtId="0" fontId="12" fillId="21" borderId="39" applyNumberFormat="0" applyAlignment="0" applyProtection="0"/>
    <xf numFmtId="0" fontId="15" fillId="10" borderId="39" applyNumberFormat="0" applyAlignment="0" applyProtection="0"/>
    <xf numFmtId="0" fontId="18" fillId="21" borderId="41" applyNumberFormat="0" applyAlignment="0" applyProtection="0"/>
    <xf numFmtId="0" fontId="18" fillId="21" borderId="41" applyNumberFormat="0" applyAlignment="0" applyProtection="0"/>
    <xf numFmtId="0" fontId="9" fillId="29" borderId="40" applyNumberFormat="0" applyAlignment="0" applyProtection="0"/>
    <xf numFmtId="0" fontId="18" fillId="21" borderId="41" applyNumberFormat="0" applyAlignment="0" applyProtection="0"/>
    <xf numFmtId="0" fontId="18" fillId="21" borderId="41" applyNumberFormat="0" applyAlignment="0" applyProtection="0"/>
    <xf numFmtId="0" fontId="18" fillId="22" borderId="41" applyNumberFormat="0" applyAlignment="0" applyProtection="0"/>
    <xf numFmtId="0" fontId="21" fillId="0" borderId="42" applyNumberFormat="0" applyFill="0" applyAlignment="0" applyProtection="0"/>
    <xf numFmtId="0" fontId="21" fillId="0" borderId="42" applyNumberFormat="0" applyFill="0" applyAlignment="0" applyProtection="0"/>
    <xf numFmtId="0" fontId="18" fillId="21" borderId="49" applyNumberFormat="0" applyAlignment="0" applyProtection="0"/>
    <xf numFmtId="0" fontId="12" fillId="21" borderId="47" applyNumberFormat="0" applyAlignment="0" applyProtection="0"/>
    <xf numFmtId="0" fontId="12" fillId="21" borderId="47" applyNumberFormat="0" applyAlignment="0" applyProtection="0"/>
    <xf numFmtId="0" fontId="15" fillId="10" borderId="47" applyNumberFormat="0" applyAlignment="0" applyProtection="0"/>
    <xf numFmtId="0" fontId="15" fillId="10" borderId="47" applyNumberFormat="0" applyAlignment="0" applyProtection="0"/>
    <xf numFmtId="0" fontId="9" fillId="29" borderId="44" applyNumberFormat="0" applyAlignment="0" applyProtection="0"/>
    <xf numFmtId="0" fontId="21" fillId="0" borderId="50" applyNumberFormat="0" applyFill="0" applyAlignment="0" applyProtection="0"/>
    <xf numFmtId="0" fontId="21" fillId="0" borderId="50" applyNumberFormat="0" applyFill="0" applyAlignment="0" applyProtection="0"/>
    <xf numFmtId="0" fontId="18" fillId="21" borderId="45" applyNumberFormat="0" applyAlignment="0" applyProtection="0"/>
    <xf numFmtId="0" fontId="18" fillId="21" borderId="45" applyNumberFormat="0" applyAlignment="0" applyProtection="0"/>
    <xf numFmtId="0" fontId="18" fillId="22" borderId="45" applyNumberFormat="0" applyAlignment="0" applyProtection="0"/>
    <xf numFmtId="0" fontId="18" fillId="21" borderId="53" applyNumberFormat="0" applyAlignment="0" applyProtection="0"/>
    <xf numFmtId="0" fontId="15" fillId="10" borderId="51" applyNumberFormat="0" applyAlignment="0" applyProtection="0"/>
    <xf numFmtId="0" fontId="12" fillId="22" borderId="51" applyNumberFormat="0" applyAlignment="0" applyProtection="0"/>
    <xf numFmtId="0" fontId="12" fillId="22" borderId="55" applyNumberFormat="0" applyAlignment="0" applyProtection="0"/>
    <xf numFmtId="0" fontId="18" fillId="21" borderId="61" applyNumberFormat="0" applyAlignment="0" applyProtection="0"/>
    <xf numFmtId="0" fontId="21" fillId="0" borderId="46" applyNumberFormat="0" applyFill="0" applyAlignment="0" applyProtection="0"/>
    <xf numFmtId="0" fontId="12" fillId="21" borderId="63" applyNumberFormat="0" applyAlignment="0" applyProtection="0"/>
    <xf numFmtId="0" fontId="12" fillId="21" borderId="47" applyNumberFormat="0" applyAlignment="0" applyProtection="0"/>
    <xf numFmtId="0" fontId="18" fillId="21" borderId="49" applyNumberFormat="0" applyAlignment="0" applyProtection="0"/>
    <xf numFmtId="0" fontId="18" fillId="21" borderId="49" applyNumberFormat="0" applyAlignment="0" applyProtection="0"/>
    <xf numFmtId="0" fontId="12" fillId="22" borderId="47" applyNumberFormat="0" applyAlignment="0" applyProtection="0"/>
    <xf numFmtId="0" fontId="9" fillId="29" borderId="52" applyNumberFormat="0" applyAlignment="0" applyProtection="0"/>
    <xf numFmtId="0" fontId="18" fillId="22" borderId="61" applyNumberFormat="0" applyAlignment="0" applyProtection="0"/>
    <xf numFmtId="0" fontId="12" fillId="21" borderId="47" applyNumberFormat="0" applyAlignment="0" applyProtection="0"/>
    <xf numFmtId="0" fontId="15" fillId="10" borderId="51" applyNumberFormat="0" applyAlignment="0" applyProtection="0"/>
    <xf numFmtId="0" fontId="18" fillId="21" borderId="61" applyNumberFormat="0" applyAlignment="0" applyProtection="0"/>
    <xf numFmtId="0" fontId="9" fillId="29" borderId="44" applyNumberFormat="0" applyAlignment="0" applyProtection="0"/>
    <xf numFmtId="0" fontId="21" fillId="0" borderId="46" applyNumberFormat="0" applyFill="0" applyAlignment="0" applyProtection="0"/>
    <xf numFmtId="0" fontId="18" fillId="22" borderId="45" applyNumberFormat="0" applyAlignment="0" applyProtection="0"/>
    <xf numFmtId="0" fontId="12" fillId="22" borderId="43" applyNumberFormat="0" applyAlignment="0" applyProtection="0"/>
    <xf numFmtId="0" fontId="18" fillId="22" borderId="45" applyNumberFormat="0" applyAlignment="0" applyProtection="0"/>
    <xf numFmtId="0" fontId="18" fillId="21" borderId="45" applyNumberFormat="0" applyAlignment="0" applyProtection="0"/>
    <xf numFmtId="0" fontId="18" fillId="21" borderId="45" applyNumberFormat="0" applyAlignment="0" applyProtection="0"/>
    <xf numFmtId="0" fontId="9" fillId="29" borderId="44" applyNumberFormat="0" applyAlignment="0" applyProtection="0"/>
    <xf numFmtId="0" fontId="12" fillId="21" borderId="43" applyNumberFormat="0" applyAlignment="0" applyProtection="0"/>
    <xf numFmtId="0" fontId="12" fillId="21" borderId="43" applyNumberFormat="0" applyAlignment="0" applyProtection="0"/>
    <xf numFmtId="0" fontId="15" fillId="10" borderId="43" applyNumberFormat="0" applyAlignment="0" applyProtection="0"/>
    <xf numFmtId="0" fontId="12" fillId="21" borderId="43" applyNumberFormat="0" applyAlignment="0" applyProtection="0"/>
    <xf numFmtId="0" fontId="12" fillId="21" borderId="43" applyNumberFormat="0" applyAlignment="0" applyProtection="0"/>
    <xf numFmtId="0" fontId="12" fillId="22" borderId="43" applyNumberFormat="0" applyAlignment="0" applyProtection="0"/>
    <xf numFmtId="0" fontId="15" fillId="10" borderId="43" applyNumberFormat="0" applyAlignment="0" applyProtection="0"/>
    <xf numFmtId="0" fontId="12" fillId="22" borderId="43" applyNumberFormat="0" applyAlignment="0" applyProtection="0"/>
    <xf numFmtId="0" fontId="12" fillId="21" borderId="43" applyNumberFormat="0" applyAlignment="0" applyProtection="0"/>
    <xf numFmtId="0" fontId="12" fillId="21" borderId="43" applyNumberFormat="0" applyAlignment="0" applyProtection="0"/>
    <xf numFmtId="0" fontId="15" fillId="10" borderId="43" applyNumberFormat="0" applyAlignment="0" applyProtection="0"/>
    <xf numFmtId="0" fontId="18" fillId="21" borderId="45" applyNumberFormat="0" applyAlignment="0" applyProtection="0"/>
    <xf numFmtId="0" fontId="18" fillId="21" borderId="45" applyNumberFormat="0" applyAlignment="0" applyProtection="0"/>
    <xf numFmtId="0" fontId="9" fillId="29" borderId="44" applyNumberFormat="0" applyAlignment="0" applyProtection="0"/>
    <xf numFmtId="0" fontId="18" fillId="21" borderId="45" applyNumberFormat="0" applyAlignment="0" applyProtection="0"/>
    <xf numFmtId="0" fontId="18" fillId="21" borderId="45" applyNumberFormat="0" applyAlignment="0" applyProtection="0"/>
    <xf numFmtId="0" fontId="18" fillId="22" borderId="45" applyNumberFormat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9" fillId="29" borderId="60" applyNumberFormat="0" applyAlignment="0" applyProtection="0"/>
    <xf numFmtId="0" fontId="21" fillId="0" borderId="75" applyNumberFormat="0" applyFill="0" applyAlignment="0" applyProtection="0"/>
    <xf numFmtId="0" fontId="12" fillId="22" borderId="47" applyNumberFormat="0" applyAlignment="0" applyProtection="0"/>
    <xf numFmtId="0" fontId="12" fillId="22" borderId="59" applyNumberFormat="0" applyAlignment="0" applyProtection="0"/>
    <xf numFmtId="0" fontId="12" fillId="21" borderId="47" applyNumberFormat="0" applyAlignment="0" applyProtection="0"/>
    <xf numFmtId="0" fontId="12" fillId="21" borderId="51" applyNumberFormat="0" applyAlignment="0" applyProtection="0"/>
    <xf numFmtId="0" fontId="18" fillId="22" borderId="53" applyNumberFormat="0" applyAlignment="0" applyProtection="0"/>
    <xf numFmtId="0" fontId="21" fillId="0" borderId="66" applyNumberFormat="0" applyFill="0" applyAlignment="0" applyProtection="0"/>
    <xf numFmtId="0" fontId="18" fillId="21" borderId="53" applyNumberFormat="0" applyAlignment="0" applyProtection="0"/>
    <xf numFmtId="0" fontId="12" fillId="21" borderId="59" applyNumberFormat="0" applyAlignment="0" applyProtection="0"/>
    <xf numFmtId="0" fontId="21" fillId="0" borderId="62" applyNumberFormat="0" applyFill="0" applyAlignment="0" applyProtection="0"/>
    <xf numFmtId="0" fontId="21" fillId="0" borderId="75" applyNumberFormat="0" applyFill="0" applyAlignment="0" applyProtection="0"/>
    <xf numFmtId="0" fontId="9" fillId="29" borderId="56" applyNumberFormat="0" applyAlignment="0" applyProtection="0"/>
    <xf numFmtId="0" fontId="12" fillId="21" borderId="59" applyNumberFormat="0" applyAlignment="0" applyProtection="0"/>
    <xf numFmtId="0" fontId="12" fillId="21" borderId="51" applyNumberFormat="0" applyAlignment="0" applyProtection="0"/>
    <xf numFmtId="0" fontId="15" fillId="10" borderId="63" applyNumberFormat="0" applyAlignment="0" applyProtection="0"/>
    <xf numFmtId="0" fontId="18" fillId="21" borderId="53" applyNumberFormat="0" applyAlignment="0" applyProtection="0"/>
    <xf numFmtId="0" fontId="18" fillId="22" borderId="65" applyNumberFormat="0" applyAlignment="0" applyProtection="0"/>
    <xf numFmtId="0" fontId="12" fillId="21" borderId="51" applyNumberFormat="0" applyAlignment="0" applyProtection="0"/>
    <xf numFmtId="0" fontId="9" fillId="29" borderId="48" applyNumberFormat="0" applyAlignment="0" applyProtection="0"/>
    <xf numFmtId="0" fontId="12" fillId="21" borderId="51" applyNumberFormat="0" applyAlignment="0" applyProtection="0"/>
    <xf numFmtId="0" fontId="18" fillId="21" borderId="61" applyNumberFormat="0" applyAlignment="0" applyProtection="0"/>
    <xf numFmtId="0" fontId="21" fillId="0" borderId="62" applyNumberFormat="0" applyFill="0" applyAlignment="0" applyProtection="0"/>
    <xf numFmtId="0" fontId="18" fillId="21" borderId="53" applyNumberFormat="0" applyAlignment="0" applyProtection="0"/>
    <xf numFmtId="0" fontId="18" fillId="21" borderId="65" applyNumberFormat="0" applyAlignment="0" applyProtection="0"/>
    <xf numFmtId="0" fontId="15" fillId="10" borderId="59" applyNumberFormat="0" applyAlignment="0" applyProtection="0"/>
    <xf numFmtId="0" fontId="18" fillId="21" borderId="65" applyNumberFormat="0" applyAlignment="0" applyProtection="0"/>
    <xf numFmtId="0" fontId="18" fillId="22" borderId="61" applyNumberFormat="0" applyAlignment="0" applyProtection="0"/>
    <xf numFmtId="0" fontId="9" fillId="29" borderId="52" applyNumberFormat="0" applyAlignment="0" applyProtection="0"/>
    <xf numFmtId="0" fontId="12" fillId="21" borderId="51" applyNumberFormat="0" applyAlignment="0" applyProtection="0"/>
    <xf numFmtId="0" fontId="15" fillId="10" borderId="67" applyNumberFormat="0" applyAlignment="0" applyProtection="0"/>
    <xf numFmtId="0" fontId="12" fillId="22" borderId="63" applyNumberFormat="0" applyAlignment="0" applyProtection="0"/>
    <xf numFmtId="0" fontId="12" fillId="21" borderId="55" applyNumberFormat="0" applyAlignment="0" applyProtection="0"/>
    <xf numFmtId="0" fontId="9" fillId="29" borderId="60" applyNumberFormat="0" applyAlignment="0" applyProtection="0"/>
    <xf numFmtId="0" fontId="12" fillId="21" borderId="55" applyNumberFormat="0" applyAlignment="0" applyProtection="0"/>
    <xf numFmtId="0" fontId="15" fillId="10" borderId="55" applyNumberFormat="0" applyAlignment="0" applyProtection="0"/>
    <xf numFmtId="0" fontId="18" fillId="21" borderId="61" applyNumberFormat="0" applyAlignment="0" applyProtection="0"/>
    <xf numFmtId="0" fontId="21" fillId="0" borderId="62" applyNumberFormat="0" applyFill="0" applyAlignment="0" applyProtection="0"/>
    <xf numFmtId="0" fontId="15" fillId="10" borderId="59" applyNumberFormat="0" applyAlignment="0" applyProtection="0"/>
    <xf numFmtId="0" fontId="18" fillId="21" borderId="61" applyNumberFormat="0" applyAlignment="0" applyProtection="0"/>
    <xf numFmtId="0" fontId="18" fillId="22" borderId="57" applyNumberFormat="0" applyAlignment="0" applyProtection="0"/>
    <xf numFmtId="0" fontId="9" fillId="29" borderId="64" applyNumberFormat="0" applyAlignment="0" applyProtection="0"/>
    <xf numFmtId="0" fontId="9" fillId="29" borderId="60" applyNumberFormat="0" applyAlignment="0" applyProtection="0"/>
    <xf numFmtId="0" fontId="12" fillId="21" borderId="63" applyNumberFormat="0" applyAlignment="0" applyProtection="0"/>
    <xf numFmtId="0" fontId="21" fillId="0" borderId="54" applyNumberFormat="0" applyFill="0" applyAlignment="0" applyProtection="0"/>
    <xf numFmtId="0" fontId="18" fillId="21" borderId="69" applyNumberFormat="0" applyAlignment="0" applyProtection="0"/>
    <xf numFmtId="0" fontId="9" fillId="29" borderId="73" applyNumberFormat="0" applyAlignment="0" applyProtection="0"/>
    <xf numFmtId="0" fontId="15" fillId="10" borderId="59" applyNumberFormat="0" applyAlignment="0" applyProtection="0"/>
    <xf numFmtId="0" fontId="18" fillId="21" borderId="74" applyNumberFormat="0" applyAlignment="0" applyProtection="0"/>
    <xf numFmtId="0" fontId="18" fillId="21" borderId="57" applyNumberFormat="0" applyAlignment="0" applyProtection="0"/>
    <xf numFmtId="0" fontId="12" fillId="21" borderId="59" applyNumberFormat="0" applyAlignment="0" applyProtection="0"/>
    <xf numFmtId="0" fontId="21" fillId="0" borderId="62" applyNumberFormat="0" applyFill="0" applyAlignment="0" applyProtection="0"/>
    <xf numFmtId="0" fontId="15" fillId="10" borderId="59" applyNumberFormat="0" applyAlignment="0" applyProtection="0"/>
    <xf numFmtId="0" fontId="18" fillId="22" borderId="53" applyNumberFormat="0" applyAlignment="0" applyProtection="0"/>
    <xf numFmtId="0" fontId="21" fillId="0" borderId="54" applyNumberFormat="0" applyFill="0" applyAlignment="0" applyProtection="0"/>
    <xf numFmtId="0" fontId="21" fillId="0" borderId="54" applyNumberFormat="0" applyFill="0" applyAlignment="0" applyProtection="0"/>
    <xf numFmtId="0" fontId="18" fillId="21" borderId="74" applyNumberFormat="0" applyAlignment="0" applyProtection="0"/>
    <xf numFmtId="0" fontId="12" fillId="22" borderId="63" applyNumberFormat="0" applyAlignment="0" applyProtection="0"/>
    <xf numFmtId="0" fontId="18" fillId="21" borderId="69" applyNumberFormat="0" applyAlignment="0" applyProtection="0"/>
    <xf numFmtId="0" fontId="15" fillId="10" borderId="63" applyNumberFormat="0" applyAlignment="0" applyProtection="0"/>
    <xf numFmtId="0" fontId="12" fillId="21" borderId="63" applyNumberFormat="0" applyAlignment="0" applyProtection="0"/>
    <xf numFmtId="0" fontId="21" fillId="0" borderId="58" applyNumberFormat="0" applyFill="0" applyAlignment="0" applyProtection="0"/>
    <xf numFmtId="0" fontId="12" fillId="21" borderId="59" applyNumberFormat="0" applyAlignment="0" applyProtection="0"/>
    <xf numFmtId="0" fontId="18" fillId="21" borderId="61" applyNumberFormat="0" applyAlignment="0" applyProtection="0"/>
    <xf numFmtId="0" fontId="18" fillId="21" borderId="61" applyNumberFormat="0" applyAlignment="0" applyProtection="0"/>
    <xf numFmtId="0" fontId="12" fillId="22" borderId="59" applyNumberFormat="0" applyAlignment="0" applyProtection="0"/>
    <xf numFmtId="0" fontId="18" fillId="21" borderId="65" applyNumberFormat="0" applyAlignment="0" applyProtection="0"/>
    <xf numFmtId="0" fontId="12" fillId="21" borderId="59" applyNumberFormat="0" applyAlignment="0" applyProtection="0"/>
    <xf numFmtId="0" fontId="12" fillId="21" borderId="63" applyNumberFormat="0" applyAlignment="0" applyProtection="0"/>
    <xf numFmtId="0" fontId="12" fillId="21" borderId="72" applyNumberFormat="0" applyAlignment="0" applyProtection="0"/>
    <xf numFmtId="0" fontId="9" fillId="29" borderId="56" applyNumberFormat="0" applyAlignment="0" applyProtection="0"/>
    <xf numFmtId="0" fontId="21" fillId="0" borderId="58" applyNumberFormat="0" applyFill="0" applyAlignment="0" applyProtection="0"/>
    <xf numFmtId="0" fontId="18" fillId="22" borderId="57" applyNumberFormat="0" applyAlignment="0" applyProtection="0"/>
    <xf numFmtId="0" fontId="12" fillId="22" borderId="55" applyNumberFormat="0" applyAlignment="0" applyProtection="0"/>
    <xf numFmtId="0" fontId="18" fillId="22" borderId="57" applyNumberFormat="0" applyAlignment="0" applyProtection="0"/>
    <xf numFmtId="0" fontId="18" fillId="21" borderId="57" applyNumberFormat="0" applyAlignment="0" applyProtection="0"/>
    <xf numFmtId="0" fontId="18" fillId="21" borderId="57" applyNumberFormat="0" applyAlignment="0" applyProtection="0"/>
    <xf numFmtId="0" fontId="9" fillId="29" borderId="56" applyNumberFormat="0" applyAlignment="0" applyProtection="0"/>
    <xf numFmtId="0" fontId="12" fillId="21" borderId="55" applyNumberFormat="0" applyAlignment="0" applyProtection="0"/>
    <xf numFmtId="0" fontId="12" fillId="21" borderId="55" applyNumberFormat="0" applyAlignment="0" applyProtection="0"/>
    <xf numFmtId="0" fontId="15" fillId="10" borderId="55" applyNumberFormat="0" applyAlignment="0" applyProtection="0"/>
    <xf numFmtId="0" fontId="12" fillId="21" borderId="55" applyNumberFormat="0" applyAlignment="0" applyProtection="0"/>
    <xf numFmtId="0" fontId="12" fillId="21" borderId="55" applyNumberFormat="0" applyAlignment="0" applyProtection="0"/>
    <xf numFmtId="0" fontId="12" fillId="22" borderId="55" applyNumberFormat="0" applyAlignment="0" applyProtection="0"/>
    <xf numFmtId="0" fontId="15" fillId="10" borderId="55" applyNumberFormat="0" applyAlignment="0" applyProtection="0"/>
    <xf numFmtId="0" fontId="12" fillId="22" borderId="55" applyNumberFormat="0" applyAlignment="0" applyProtection="0"/>
    <xf numFmtId="0" fontId="12" fillId="21" borderId="55" applyNumberFormat="0" applyAlignment="0" applyProtection="0"/>
    <xf numFmtId="0" fontId="12" fillId="21" borderId="55" applyNumberFormat="0" applyAlignment="0" applyProtection="0"/>
    <xf numFmtId="0" fontId="15" fillId="10" borderId="55" applyNumberFormat="0" applyAlignment="0" applyProtection="0"/>
    <xf numFmtId="0" fontId="18" fillId="21" borderId="57" applyNumberFormat="0" applyAlignment="0" applyProtection="0"/>
    <xf numFmtId="0" fontId="18" fillId="21" borderId="57" applyNumberFormat="0" applyAlignment="0" applyProtection="0"/>
    <xf numFmtId="0" fontId="9" fillId="29" borderId="56" applyNumberFormat="0" applyAlignment="0" applyProtection="0"/>
    <xf numFmtId="0" fontId="18" fillId="21" borderId="57" applyNumberFormat="0" applyAlignment="0" applyProtection="0"/>
    <xf numFmtId="0" fontId="18" fillId="21" borderId="57" applyNumberFormat="0" applyAlignment="0" applyProtection="0"/>
    <xf numFmtId="0" fontId="18" fillId="22" borderId="57" applyNumberFormat="0" applyAlignment="0" applyProtection="0"/>
    <xf numFmtId="0" fontId="21" fillId="0" borderId="58" applyNumberFormat="0" applyFill="0" applyAlignment="0" applyProtection="0"/>
    <xf numFmtId="0" fontId="21" fillId="0" borderId="58" applyNumberFormat="0" applyFill="0" applyAlignment="0" applyProtection="0"/>
    <xf numFmtId="0" fontId="18" fillId="21" borderId="65" applyNumberFormat="0" applyAlignment="0" applyProtection="0"/>
    <xf numFmtId="0" fontId="12" fillId="21" borderId="72" applyNumberFormat="0" applyAlignment="0" applyProtection="0"/>
    <xf numFmtId="0" fontId="21" fillId="0" borderId="66" applyNumberFormat="0" applyFill="0" applyAlignment="0" applyProtection="0"/>
    <xf numFmtId="0" fontId="12" fillId="22" borderId="59" applyNumberFormat="0" applyAlignment="0" applyProtection="0"/>
    <xf numFmtId="0" fontId="21" fillId="0" borderId="70" applyNumberFormat="0" applyFill="0" applyAlignment="0" applyProtection="0"/>
    <xf numFmtId="0" fontId="12" fillId="21" borderId="59" applyNumberFormat="0" applyAlignment="0" applyProtection="0"/>
    <xf numFmtId="0" fontId="15" fillId="10" borderId="63" applyNumberFormat="0" applyAlignment="0" applyProtection="0"/>
    <xf numFmtId="0" fontId="9" fillId="29" borderId="64" applyNumberFormat="0" applyAlignment="0" applyProtection="0"/>
    <xf numFmtId="0" fontId="15" fillId="10" borderId="63" applyNumberFormat="0" applyAlignment="0" applyProtection="0"/>
    <xf numFmtId="0" fontId="12" fillId="21" borderId="63" applyNumberFormat="0" applyAlignment="0" applyProtection="0"/>
    <xf numFmtId="0" fontId="18" fillId="22" borderId="69" applyNumberFormat="0" applyAlignment="0" applyProtection="0"/>
    <xf numFmtId="0" fontId="18" fillId="21" borderId="69" applyNumberFormat="0" applyAlignment="0" applyProtection="0"/>
    <xf numFmtId="0" fontId="18" fillId="22" borderId="69" applyNumberFormat="0" applyAlignment="0" applyProtection="0"/>
    <xf numFmtId="0" fontId="18" fillId="21" borderId="69" applyNumberFormat="0" applyAlignment="0" applyProtection="0"/>
    <xf numFmtId="0" fontId="18" fillId="22" borderId="74" applyNumberFormat="0" applyAlignment="0" applyProtection="0"/>
    <xf numFmtId="0" fontId="12" fillId="22" borderId="63" applyNumberFormat="0" applyAlignment="0" applyProtection="0"/>
    <xf numFmtId="0" fontId="9" fillId="29" borderId="68" applyNumberFormat="0" applyAlignment="0" applyProtection="0"/>
    <xf numFmtId="0" fontId="21" fillId="0" borderId="66" applyNumberFormat="0" applyFill="0" applyAlignment="0" applyProtection="0"/>
    <xf numFmtId="0" fontId="18" fillId="21" borderId="65" applyNumberFormat="0" applyAlignment="0" applyProtection="0"/>
    <xf numFmtId="0" fontId="9" fillId="29" borderId="60" applyNumberFormat="0" applyAlignment="0" applyProtection="0"/>
    <xf numFmtId="0" fontId="12" fillId="21" borderId="63" applyNumberFormat="0" applyAlignment="0" applyProtection="0"/>
    <xf numFmtId="0" fontId="12" fillId="21" borderId="72" applyNumberFormat="0" applyAlignment="0" applyProtection="0"/>
    <xf numFmtId="0" fontId="21" fillId="0" borderId="66" applyNumberFormat="0" applyFill="0" applyAlignment="0" applyProtection="0"/>
    <xf numFmtId="0" fontId="12" fillId="21" borderId="67" applyNumberFormat="0" applyAlignment="0" applyProtection="0"/>
    <xf numFmtId="0" fontId="21" fillId="0" borderId="75" applyNumberFormat="0" applyFill="0" applyAlignment="0" applyProtection="0"/>
    <xf numFmtId="0" fontId="18" fillId="22" borderId="65" applyNumberFormat="0" applyAlignment="0" applyProtection="0"/>
    <xf numFmtId="0" fontId="15" fillId="10" borderId="72" applyNumberFormat="0" applyAlignment="0" applyProtection="0"/>
    <xf numFmtId="0" fontId="12" fillId="22" borderId="63" applyNumberFormat="0" applyAlignment="0" applyProtection="0"/>
    <xf numFmtId="0" fontId="12" fillId="21" borderId="67" applyNumberFormat="0" applyAlignment="0" applyProtection="0"/>
    <xf numFmtId="0" fontId="12" fillId="21" borderId="63" applyNumberFormat="0" applyAlignment="0" applyProtection="0"/>
    <xf numFmtId="0" fontId="9" fillId="29" borderId="73" applyNumberFormat="0" applyAlignment="0" applyProtection="0"/>
    <xf numFmtId="0" fontId="12" fillId="22" borderId="72" applyNumberFormat="0" applyAlignment="0" applyProtection="0"/>
    <xf numFmtId="0" fontId="18" fillId="22" borderId="69" applyNumberFormat="0" applyAlignment="0" applyProtection="0"/>
    <xf numFmtId="0" fontId="12" fillId="21" borderId="67" applyNumberFormat="0" applyAlignment="0" applyProtection="0"/>
    <xf numFmtId="0" fontId="12" fillId="22" borderId="72" applyNumberFormat="0" applyAlignment="0" applyProtection="0"/>
    <xf numFmtId="0" fontId="21" fillId="0" borderId="70" applyNumberFormat="0" applyFill="0" applyAlignment="0" applyProtection="0"/>
    <xf numFmtId="0" fontId="18" fillId="21" borderId="69" applyNumberFormat="0" applyAlignment="0" applyProtection="0"/>
    <xf numFmtId="0" fontId="9" fillId="29" borderId="64" applyNumberFormat="0" applyAlignment="0" applyProtection="0"/>
    <xf numFmtId="0" fontId="9" fillId="29" borderId="68" applyNumberFormat="0" applyAlignment="0" applyProtection="0"/>
    <xf numFmtId="0" fontId="12" fillId="21" borderId="72" applyNumberFormat="0" applyAlignment="0" applyProtection="0"/>
    <xf numFmtId="0" fontId="18" fillId="21" borderId="69" applyNumberFormat="0" applyAlignment="0" applyProtection="0"/>
    <xf numFmtId="0" fontId="12" fillId="21" borderId="67" applyNumberFormat="0" applyAlignment="0" applyProtection="0"/>
    <xf numFmtId="0" fontId="12" fillId="22" borderId="67" applyNumberFormat="0" applyAlignment="0" applyProtection="0"/>
    <xf numFmtId="0" fontId="12" fillId="22" borderId="67" applyNumberFormat="0" applyAlignment="0" applyProtection="0"/>
    <xf numFmtId="0" fontId="18" fillId="21" borderId="69" applyNumberFormat="0" applyAlignment="0" applyProtection="0"/>
    <xf numFmtId="0" fontId="12" fillId="21" borderId="67" applyNumberFormat="0" applyAlignment="0" applyProtection="0"/>
    <xf numFmtId="0" fontId="12" fillId="22" borderId="67" applyNumberFormat="0" applyAlignment="0" applyProtection="0"/>
    <xf numFmtId="0" fontId="9" fillId="29" borderId="68" applyNumberFormat="0" applyAlignment="0" applyProtection="0"/>
    <xf numFmtId="0" fontId="9" fillId="29" borderId="68" applyNumberFormat="0" applyAlignment="0" applyProtection="0"/>
    <xf numFmtId="0" fontId="12" fillId="21" borderId="67" applyNumberFormat="0" applyAlignment="0" applyProtection="0"/>
    <xf numFmtId="0" fontId="15" fillId="10" borderId="72" applyNumberFormat="0" applyAlignment="0" applyProtection="0"/>
    <xf numFmtId="0" fontId="15" fillId="10" borderId="72" applyNumberFormat="0" applyAlignment="0" applyProtection="0"/>
    <xf numFmtId="0" fontId="12" fillId="21" borderId="67" applyNumberFormat="0" applyAlignment="0" applyProtection="0"/>
    <xf numFmtId="0" fontId="15" fillId="10" borderId="72" applyNumberFormat="0" applyAlignment="0" applyProtection="0"/>
    <xf numFmtId="0" fontId="18" fillId="21" borderId="74" applyNumberFormat="0" applyAlignment="0" applyProtection="0"/>
    <xf numFmtId="0" fontId="12" fillId="22" borderId="67" applyNumberFormat="0" applyAlignment="0" applyProtection="0"/>
    <xf numFmtId="0" fontId="18" fillId="21" borderId="69" applyNumberFormat="0" applyAlignment="0" applyProtection="0"/>
    <xf numFmtId="0" fontId="18" fillId="22" borderId="69" applyNumberFormat="0" applyAlignment="0" applyProtection="0"/>
    <xf numFmtId="0" fontId="15" fillId="10" borderId="67" applyNumberFormat="0" applyAlignment="0" applyProtection="0"/>
    <xf numFmtId="0" fontId="15" fillId="10" borderId="67" applyNumberFormat="0" applyAlignment="0" applyProtection="0"/>
    <xf numFmtId="0" fontId="15" fillId="10" borderId="67" applyNumberFormat="0" applyAlignment="0" applyProtection="0"/>
    <xf numFmtId="0" fontId="21" fillId="0" borderId="70" applyNumberFormat="0" applyFill="0" applyAlignment="0" applyProtection="0"/>
    <xf numFmtId="0" fontId="21" fillId="0" borderId="70" applyNumberFormat="0" applyFill="0" applyAlignment="0" applyProtection="0"/>
    <xf numFmtId="0" fontId="12" fillId="21" borderId="72" applyNumberFormat="0" applyAlignment="0" applyProtection="0"/>
    <xf numFmtId="0" fontId="18" fillId="21" borderId="74" applyNumberFormat="0" applyAlignment="0" applyProtection="0"/>
    <xf numFmtId="0" fontId="9" fillId="29" borderId="73" applyNumberFormat="0" applyAlignment="0" applyProtection="0"/>
    <xf numFmtId="0" fontId="18" fillId="21" borderId="74" applyNumberFormat="0" applyAlignment="0" applyProtection="0"/>
    <xf numFmtId="0" fontId="12" fillId="22" borderId="72" applyNumberFormat="0" applyAlignment="0" applyProtection="0"/>
    <xf numFmtId="0" fontId="18" fillId="21" borderId="74" applyNumberFormat="0" applyAlignment="0" applyProtection="0"/>
    <xf numFmtId="0" fontId="18" fillId="22" borderId="74" applyNumberFormat="0" applyAlignment="0" applyProtection="0"/>
    <xf numFmtId="0" fontId="12" fillId="22" borderId="72" applyNumberFormat="0" applyAlignment="0" applyProtection="0"/>
    <xf numFmtId="0" fontId="12" fillId="21" borderId="72" applyNumberFormat="0" applyAlignment="0" applyProtection="0"/>
    <xf numFmtId="0" fontId="18" fillId="22" borderId="74" applyNumberFormat="0" applyAlignment="0" applyProtection="0"/>
    <xf numFmtId="0" fontId="18" fillId="22" borderId="74" applyNumberFormat="0" applyAlignment="0" applyProtection="0"/>
    <xf numFmtId="0" fontId="18" fillId="21" borderId="74" applyNumberFormat="0" applyAlignment="0" applyProtection="0"/>
    <xf numFmtId="0" fontId="12" fillId="21" borderId="72" applyNumberFormat="0" applyAlignment="0" applyProtection="0"/>
    <xf numFmtId="0" fontId="12" fillId="21" borderId="72" applyNumberFormat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3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39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43" borderId="0" applyNumberFormat="0" applyBorder="0" applyAlignment="0" applyProtection="0"/>
    <xf numFmtId="0" fontId="10" fillId="47" borderId="0" applyNumberFormat="0" applyBorder="0" applyAlignment="0" applyProtection="0"/>
    <xf numFmtId="0" fontId="10" fillId="42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39" borderId="0" applyNumberFormat="0" applyBorder="0" applyAlignment="0" applyProtection="0"/>
    <xf numFmtId="0" fontId="10" fillId="51" borderId="0" applyNumberFormat="0" applyBorder="0" applyAlignment="0" applyProtection="0"/>
    <xf numFmtId="0" fontId="10" fillId="45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1" borderId="0" applyNumberFormat="0" applyBorder="0" applyAlignment="0" applyProtection="0"/>
    <xf numFmtId="0" fontId="16" fillId="36" borderId="0" applyNumberFormat="0" applyBorder="0" applyAlignment="0" applyProtection="0"/>
    <xf numFmtId="0" fontId="11" fillId="39" borderId="0" applyNumberFormat="0" applyBorder="0" applyAlignment="0" applyProtection="0"/>
    <xf numFmtId="0" fontId="12" fillId="55" borderId="72" applyNumberFormat="0" applyAlignment="0" applyProtection="0"/>
    <xf numFmtId="0" fontId="41" fillId="56" borderId="72" applyNumberFormat="0" applyAlignment="0" applyProtection="0"/>
    <xf numFmtId="0" fontId="13" fillId="57" borderId="17" applyNumberFormat="0" applyAlignment="0" applyProtection="0"/>
    <xf numFmtId="0" fontId="19" fillId="0" borderId="76" applyNumberFormat="0" applyFill="0" applyAlignment="0" applyProtection="0"/>
    <xf numFmtId="0" fontId="13" fillId="57" borderId="17" applyNumberFormat="0" applyAlignment="0" applyProtection="0"/>
    <xf numFmtId="0" fontId="10" fillId="58" borderId="0" applyNumberFormat="0" applyBorder="0" applyAlignment="0" applyProtection="0"/>
    <xf numFmtId="0" fontId="10" fillId="51" borderId="0" applyNumberFormat="0" applyBorder="0" applyAlignment="0" applyProtection="0"/>
    <xf numFmtId="0" fontId="10" fillId="45" borderId="0" applyNumberFormat="0" applyBorder="0" applyAlignment="0" applyProtection="0"/>
    <xf numFmtId="0" fontId="10" fillId="59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5" fillId="46" borderId="72" applyNumberFormat="0" applyAlignment="0" applyProtection="0"/>
    <xf numFmtId="0" fontId="20" fillId="0" borderId="0" applyNumberFormat="0" applyFill="0" applyBorder="0" applyAlignment="0" applyProtection="0"/>
    <xf numFmtId="0" fontId="11" fillId="37" borderId="0" applyNumberFormat="0" applyBorder="0" applyAlignment="0" applyProtection="0"/>
    <xf numFmtId="0" fontId="8" fillId="0" borderId="15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16" fillId="38" borderId="0" applyNumberFormat="0" applyBorder="0" applyAlignment="0" applyProtection="0"/>
    <xf numFmtId="0" fontId="15" fillId="40" borderId="72" applyNumberFormat="0" applyAlignment="0" applyProtection="0"/>
    <xf numFmtId="0" fontId="14" fillId="0" borderId="18" applyNumberFormat="0" applyFill="0" applyAlignment="0" applyProtection="0"/>
    <xf numFmtId="0" fontId="42" fillId="46" borderId="0" applyNumberFormat="0" applyBorder="0" applyAlignment="0" applyProtection="0"/>
    <xf numFmtId="0" fontId="17" fillId="46" borderId="0" applyNumberFormat="0" applyBorder="0" applyAlignment="0" applyProtection="0"/>
    <xf numFmtId="0" fontId="4" fillId="43" borderId="19" applyNumberFormat="0" applyFont="0" applyAlignment="0" applyProtection="0"/>
    <xf numFmtId="0" fontId="9" fillId="43" borderId="19" applyNumberFormat="0" applyFont="0" applyAlignment="0" applyProtection="0"/>
    <xf numFmtId="0" fontId="18" fillId="55" borderId="74" applyNumberFormat="0" applyAlignment="0" applyProtection="0"/>
    <xf numFmtId="0" fontId="18" fillId="56" borderId="74" applyNumberFormat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77" applyNumberFormat="0" applyFill="0" applyAlignment="0" applyProtection="0"/>
    <xf numFmtId="0" fontId="33" fillId="0" borderId="78" applyNumberFormat="0" applyFill="0" applyAlignment="0" applyProtection="0"/>
    <xf numFmtId="0" fontId="34" fillId="0" borderId="79" applyNumberFormat="0" applyFill="0" applyAlignment="0" applyProtection="0"/>
    <xf numFmtId="0" fontId="19" fillId="0" borderId="0" applyNumberFormat="0" applyFill="0" applyBorder="0" applyAlignment="0" applyProtection="0"/>
    <xf numFmtId="0" fontId="18" fillId="55" borderId="80" applyNumberFormat="0" applyAlignment="0" applyProtection="0"/>
    <xf numFmtId="0" fontId="18" fillId="56" borderId="80" applyNumberFormat="0" applyAlignment="0" applyProtection="0"/>
    <xf numFmtId="0" fontId="21" fillId="0" borderId="81" applyNumberFormat="0" applyFill="0" applyAlignment="0" applyProtection="0"/>
    <xf numFmtId="0" fontId="48" fillId="0" borderId="0" applyNumberFormat="0" applyBorder="0" applyProtection="0"/>
    <xf numFmtId="179" fontId="4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8" fillId="2" borderId="89" applyNumberFormat="0" applyAlignment="0" applyProtection="0"/>
    <xf numFmtId="0" fontId="21" fillId="0" borderId="90" applyNumberFormat="0" applyFill="0" applyAlignment="0" applyProtection="0"/>
    <xf numFmtId="0" fontId="18" fillId="21" borderId="89" applyNumberFormat="0" applyAlignment="0" applyProtection="0"/>
    <xf numFmtId="0" fontId="12" fillId="21" borderId="87" applyNumberFormat="0" applyAlignment="0" applyProtection="0"/>
    <xf numFmtId="0" fontId="12" fillId="21" borderId="87" applyNumberFormat="0" applyAlignment="0" applyProtection="0"/>
    <xf numFmtId="0" fontId="12" fillId="21" borderId="87" applyNumberFormat="0" applyAlignment="0" applyProtection="0"/>
    <xf numFmtId="0" fontId="21" fillId="0" borderId="90" applyNumberFormat="0" applyFill="0" applyAlignment="0" applyProtection="0"/>
    <xf numFmtId="43" fontId="6" fillId="0" borderId="0" applyFont="0" applyFill="0" applyBorder="0" applyAlignment="0" applyProtection="0"/>
    <xf numFmtId="0" fontId="15" fillId="10" borderId="87" applyNumberFormat="0" applyAlignment="0" applyProtection="0"/>
    <xf numFmtId="0" fontId="18" fillId="22" borderId="89" applyNumberFormat="0" applyAlignment="0" applyProtection="0"/>
    <xf numFmtId="0" fontId="12" fillId="21" borderId="87" applyNumberFormat="0" applyAlignment="0" applyProtection="0"/>
    <xf numFmtId="0" fontId="18" fillId="22" borderId="89" applyNumberFormat="0" applyAlignment="0" applyProtection="0"/>
    <xf numFmtId="0" fontId="18" fillId="21" borderId="89" applyNumberFormat="0" applyAlignment="0" applyProtection="0"/>
    <xf numFmtId="0" fontId="18" fillId="21" borderId="89" applyNumberFormat="0" applyAlignment="0" applyProtection="0"/>
    <xf numFmtId="0" fontId="12" fillId="22" borderId="92" applyNumberFormat="0" applyAlignment="0" applyProtection="0"/>
    <xf numFmtId="0" fontId="9" fillId="29" borderId="93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21" fillId="0" borderId="91" applyNumberFormat="0" applyFill="0" applyAlignment="0" applyProtection="0"/>
    <xf numFmtId="0" fontId="21" fillId="0" borderId="90" applyNumberFormat="0" applyFill="0" applyAlignment="0" applyProtection="0"/>
    <xf numFmtId="0" fontId="18" fillId="21" borderId="89" applyNumberFormat="0" applyAlignment="0" applyProtection="0"/>
    <xf numFmtId="0" fontId="18" fillId="22" borderId="89" applyNumberFormat="0" applyAlignment="0" applyProtection="0"/>
    <xf numFmtId="0" fontId="18" fillId="2" borderId="89" applyNumberFormat="0" applyAlignment="0" applyProtection="0"/>
    <xf numFmtId="0" fontId="12" fillId="2" borderId="87" applyNumberFormat="0" applyAlignment="0" applyProtection="0"/>
    <xf numFmtId="0" fontId="21" fillId="0" borderId="91" applyNumberFormat="0" applyFill="0" applyAlignment="0" applyProtection="0"/>
    <xf numFmtId="0" fontId="12" fillId="21" borderId="87" applyNumberFormat="0" applyAlignment="0" applyProtection="0"/>
    <xf numFmtId="0" fontId="12" fillId="22" borderId="87" applyNumberFormat="0" applyAlignment="0" applyProtection="0"/>
    <xf numFmtId="0" fontId="12" fillId="22" borderId="87" applyNumberFormat="0" applyAlignment="0" applyProtection="0"/>
    <xf numFmtId="0" fontId="18" fillId="21" borderId="89" applyNumberFormat="0" applyAlignment="0" applyProtection="0"/>
    <xf numFmtId="0" fontId="18" fillId="21" borderId="89" applyNumberFormat="0" applyAlignment="0" applyProtection="0"/>
    <xf numFmtId="0" fontId="21" fillId="0" borderId="90" applyNumberFormat="0" applyFill="0" applyAlignment="0" applyProtection="0"/>
    <xf numFmtId="0" fontId="12" fillId="21" borderId="8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21" borderId="83" applyNumberFormat="0" applyAlignment="0" applyProtection="0"/>
    <xf numFmtId="0" fontId="18" fillId="21" borderId="85" applyNumberFormat="0" applyAlignment="0" applyProtection="0"/>
    <xf numFmtId="0" fontId="15" fillId="10" borderId="83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43" fontId="4" fillId="0" borderId="0" applyFill="0" applyBorder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18" fillId="22" borderId="85" applyNumberFormat="0" applyAlignment="0" applyProtection="0"/>
    <xf numFmtId="0" fontId="12" fillId="22" borderId="83" applyNumberFormat="0" applyAlignment="0" applyProtection="0"/>
    <xf numFmtId="0" fontId="21" fillId="0" borderId="86" applyNumberFormat="0" applyFill="0" applyAlignment="0" applyProtection="0"/>
    <xf numFmtId="0" fontId="12" fillId="21" borderId="83" applyNumberFormat="0" applyAlignment="0" applyProtection="0"/>
    <xf numFmtId="0" fontId="9" fillId="29" borderId="84" applyNumberFormat="0" applyAlignment="0" applyProtection="0"/>
    <xf numFmtId="0" fontId="18" fillId="22" borderId="85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2" fillId="22" borderId="83" applyNumberFormat="0" applyAlignment="0" applyProtection="0"/>
    <xf numFmtId="0" fontId="18" fillId="22" borderId="85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0" fontId="18" fillId="22" borderId="85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1" borderId="89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2" borderId="85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5" fillId="10" borderId="83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43" fontId="4" fillId="0" borderId="0" applyFill="0" applyBorder="0" applyAlignment="0" applyProtection="0"/>
    <xf numFmtId="0" fontId="12" fillId="22" borderId="83" applyNumberFormat="0" applyAlignment="0" applyProtection="0"/>
    <xf numFmtId="0" fontId="18" fillId="22" borderId="85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43" fontId="4" fillId="0" borderId="0" applyFill="0" applyBorder="0" applyAlignment="0" applyProtection="0"/>
    <xf numFmtId="0" fontId="18" fillId="21" borderId="85" applyNumberFormat="0" applyAlignment="0" applyProtection="0"/>
    <xf numFmtId="0" fontId="9" fillId="29" borderId="88" applyNumberFormat="0" applyAlignment="0" applyProtection="0"/>
    <xf numFmtId="43" fontId="6" fillId="0" borderId="0" applyFont="0" applyFill="0" applyBorder="0" applyAlignment="0" applyProtection="0"/>
    <xf numFmtId="0" fontId="21" fillId="0" borderId="86" applyNumberFormat="0" applyFill="0" applyAlignment="0" applyProtection="0"/>
    <xf numFmtId="0" fontId="18" fillId="22" borderId="85" applyNumberFormat="0" applyAlignment="0" applyProtection="0"/>
    <xf numFmtId="0" fontId="9" fillId="29" borderId="84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0" fontId="18" fillId="22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21" fillId="0" borderId="90" applyNumberFormat="0" applyFill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2" fillId="22" borderId="83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18" fillId="22" borderId="85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21" fillId="0" borderId="86" applyNumberFormat="0" applyFill="0" applyAlignment="0" applyProtection="0"/>
    <xf numFmtId="0" fontId="18" fillId="22" borderId="85" applyNumberFormat="0" applyAlignment="0" applyProtection="0"/>
    <xf numFmtId="0" fontId="12" fillId="22" borderId="83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5" fillId="10" borderId="83" applyNumberFormat="0" applyAlignment="0" applyProtection="0"/>
    <xf numFmtId="0" fontId="9" fillId="29" borderId="84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2" fillId="22" borderId="83" applyNumberFormat="0" applyAlignment="0" applyProtection="0"/>
    <xf numFmtId="0" fontId="9" fillId="29" borderId="84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21" fillId="0" borderId="86" applyNumberFormat="0" applyFill="0" applyAlignment="0" applyProtection="0"/>
    <xf numFmtId="0" fontId="18" fillId="22" borderId="85" applyNumberFormat="0" applyAlignment="0" applyProtection="0"/>
    <xf numFmtId="0" fontId="12" fillId="22" borderId="83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9" fillId="29" borderId="84" applyNumberFormat="0" applyAlignment="0" applyProtection="0"/>
    <xf numFmtId="0" fontId="21" fillId="0" borderId="90" applyNumberFormat="0" applyFill="0" applyAlignment="0" applyProtection="0"/>
    <xf numFmtId="0" fontId="12" fillId="22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21" fillId="0" borderId="86" applyNumberFormat="0" applyFill="0" applyAlignment="0" applyProtection="0"/>
    <xf numFmtId="0" fontId="21" fillId="0" borderId="90" applyNumberFormat="0" applyFill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21" fillId="0" borderId="86" applyNumberFormat="0" applyFill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9" fillId="29" borderId="84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9" fillId="29" borderId="88" applyNumberFormat="0" applyAlignment="0" applyProtection="0"/>
    <xf numFmtId="0" fontId="15" fillId="10" borderId="83" applyNumberFormat="0" applyAlignment="0" applyProtection="0"/>
    <xf numFmtId="0" fontId="18" fillId="21" borderId="89" applyNumberFormat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21" fillId="0" borderId="86" applyNumberFormat="0" applyFill="0" applyAlignment="0" applyProtection="0"/>
    <xf numFmtId="0" fontId="15" fillId="10" borderId="83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18" fillId="21" borderId="89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21" fillId="0" borderId="86" applyNumberFormat="0" applyFill="0" applyAlignment="0" applyProtection="0"/>
    <xf numFmtId="0" fontId="12" fillId="21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2" fillId="21" borderId="87" applyNumberFormat="0" applyAlignment="0" applyProtection="0"/>
    <xf numFmtId="0" fontId="9" fillId="29" borderId="84" applyNumberFormat="0" applyAlignment="0" applyProtection="0"/>
    <xf numFmtId="0" fontId="21" fillId="0" borderId="86" applyNumberFormat="0" applyFill="0" applyAlignment="0" applyProtection="0"/>
    <xf numFmtId="0" fontId="18" fillId="22" borderId="85" applyNumberFormat="0" applyAlignment="0" applyProtection="0"/>
    <xf numFmtId="0" fontId="12" fillId="22" borderId="83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5" fillId="10" borderId="83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8" fillId="21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12" fillId="21" borderId="87" applyNumberFormat="0" applyAlignment="0" applyProtection="0"/>
    <xf numFmtId="0" fontId="21" fillId="0" borderId="86" applyNumberFormat="0" applyFill="0" applyAlignment="0" applyProtection="0"/>
    <xf numFmtId="0" fontId="12" fillId="22" borderId="83" applyNumberFormat="0" applyAlignment="0" applyProtection="0"/>
    <xf numFmtId="0" fontId="21" fillId="0" borderId="86" applyNumberFormat="0" applyFill="0" applyAlignment="0" applyProtection="0"/>
    <xf numFmtId="0" fontId="12" fillId="21" borderId="83" applyNumberFormat="0" applyAlignment="0" applyProtection="0"/>
    <xf numFmtId="0" fontId="15" fillId="10" borderId="83" applyNumberFormat="0" applyAlignment="0" applyProtection="0"/>
    <xf numFmtId="0" fontId="9" fillId="29" borderId="84" applyNumberFormat="0" applyAlignment="0" applyProtection="0"/>
    <xf numFmtId="0" fontId="15" fillId="10" borderId="83" applyNumberFormat="0" applyAlignment="0" applyProtection="0"/>
    <xf numFmtId="0" fontId="12" fillId="21" borderId="83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18" fillId="21" borderId="85" applyNumberFormat="0" applyAlignment="0" applyProtection="0"/>
    <xf numFmtId="0" fontId="18" fillId="22" borderId="89" applyNumberFormat="0" applyAlignment="0" applyProtection="0"/>
    <xf numFmtId="0" fontId="12" fillId="22" borderId="83" applyNumberFormat="0" applyAlignment="0" applyProtection="0"/>
    <xf numFmtId="0" fontId="9" fillId="29" borderId="84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2" fillId="21" borderId="87" applyNumberFormat="0" applyAlignment="0" applyProtection="0"/>
    <xf numFmtId="0" fontId="21" fillId="0" borderId="86" applyNumberFormat="0" applyFill="0" applyAlignment="0" applyProtection="0"/>
    <xf numFmtId="0" fontId="12" fillId="21" borderId="83" applyNumberFormat="0" applyAlignment="0" applyProtection="0"/>
    <xf numFmtId="0" fontId="21" fillId="0" borderId="90" applyNumberFormat="0" applyFill="0" applyAlignment="0" applyProtection="0"/>
    <xf numFmtId="0" fontId="18" fillId="22" borderId="85" applyNumberFormat="0" applyAlignment="0" applyProtection="0"/>
    <xf numFmtId="0" fontId="15" fillId="10" borderId="87" applyNumberFormat="0" applyAlignment="0" applyProtection="0"/>
    <xf numFmtId="0" fontId="12" fillId="22" borderId="83" applyNumberFormat="0" applyAlignment="0" applyProtection="0"/>
    <xf numFmtId="0" fontId="12" fillId="21" borderId="83" applyNumberFormat="0" applyAlignment="0" applyProtection="0"/>
    <xf numFmtId="0" fontId="12" fillId="21" borderId="83" applyNumberFormat="0" applyAlignment="0" applyProtection="0"/>
    <xf numFmtId="0" fontId="9" fillId="29" borderId="88" applyNumberFormat="0" applyAlignment="0" applyProtection="0"/>
    <xf numFmtId="0" fontId="12" fillId="22" borderId="87" applyNumberFormat="0" applyAlignment="0" applyProtection="0"/>
    <xf numFmtId="0" fontId="18" fillId="22" borderId="85" applyNumberFormat="0" applyAlignment="0" applyProtection="0"/>
    <xf numFmtId="0" fontId="12" fillId="21" borderId="83" applyNumberFormat="0" applyAlignment="0" applyProtection="0"/>
    <xf numFmtId="0" fontId="12" fillId="22" borderId="87" applyNumberFormat="0" applyAlignment="0" applyProtection="0"/>
    <xf numFmtId="0" fontId="21" fillId="0" borderId="86" applyNumberFormat="0" applyFill="0" applyAlignment="0" applyProtection="0"/>
    <xf numFmtId="0" fontId="18" fillId="21" borderId="85" applyNumberFormat="0" applyAlignment="0" applyProtection="0"/>
    <xf numFmtId="0" fontId="9" fillId="29" borderId="84" applyNumberFormat="0" applyAlignment="0" applyProtection="0"/>
    <xf numFmtId="0" fontId="9" fillId="29" borderId="84" applyNumberFormat="0" applyAlignment="0" applyProtection="0"/>
    <xf numFmtId="0" fontId="12" fillId="21" borderId="87" applyNumberFormat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12" fillId="21" borderId="83" applyNumberFormat="0" applyAlignment="0" applyProtection="0"/>
    <xf numFmtId="0" fontId="12" fillId="22" borderId="83" applyNumberFormat="0" applyAlignment="0" applyProtection="0"/>
    <xf numFmtId="0" fontId="9" fillId="29" borderId="84" applyNumberFormat="0" applyAlignment="0" applyProtection="0"/>
    <xf numFmtId="0" fontId="9" fillId="29" borderId="84" applyNumberFormat="0" applyAlignment="0" applyProtection="0"/>
    <xf numFmtId="0" fontId="12" fillId="21" borderId="83" applyNumberFormat="0" applyAlignment="0" applyProtection="0"/>
    <xf numFmtId="0" fontId="15" fillId="10" borderId="87" applyNumberFormat="0" applyAlignment="0" applyProtection="0"/>
    <xf numFmtId="0" fontId="15" fillId="10" borderId="87" applyNumberFormat="0" applyAlignment="0" applyProtection="0"/>
    <xf numFmtId="0" fontId="12" fillId="21" borderId="83" applyNumberFormat="0" applyAlignment="0" applyProtection="0"/>
    <xf numFmtId="0" fontId="15" fillId="10" borderId="87" applyNumberFormat="0" applyAlignment="0" applyProtection="0"/>
    <xf numFmtId="0" fontId="18" fillId="21" borderId="89" applyNumberFormat="0" applyAlignment="0" applyProtection="0"/>
    <xf numFmtId="0" fontId="12" fillId="22" borderId="83" applyNumberFormat="0" applyAlignment="0" applyProtection="0"/>
    <xf numFmtId="0" fontId="18" fillId="21" borderId="85" applyNumberFormat="0" applyAlignment="0" applyProtection="0"/>
    <xf numFmtId="0" fontId="18" fillId="22" borderId="85" applyNumberFormat="0" applyAlignment="0" applyProtection="0"/>
    <xf numFmtId="0" fontId="15" fillId="10" borderId="83" applyNumberFormat="0" applyAlignment="0" applyProtection="0"/>
    <xf numFmtId="0" fontId="15" fillId="10" borderId="83" applyNumberFormat="0" applyAlignment="0" applyProtection="0"/>
    <xf numFmtId="0" fontId="15" fillId="10" borderId="83" applyNumberFormat="0" applyAlignment="0" applyProtection="0"/>
    <xf numFmtId="0" fontId="21" fillId="0" borderId="86" applyNumberFormat="0" applyFill="0" applyAlignment="0" applyProtection="0"/>
    <xf numFmtId="0" fontId="21" fillId="0" borderId="86" applyNumberFormat="0" applyFill="0" applyAlignment="0" applyProtection="0"/>
    <xf numFmtId="0" fontId="12" fillId="21" borderId="87" applyNumberFormat="0" applyAlignment="0" applyProtection="0"/>
    <xf numFmtId="0" fontId="18" fillId="21" borderId="89" applyNumberFormat="0" applyAlignment="0" applyProtection="0"/>
    <xf numFmtId="0" fontId="9" fillId="29" borderId="88" applyNumberFormat="0" applyAlignment="0" applyProtection="0"/>
    <xf numFmtId="0" fontId="18" fillId="21" borderId="89" applyNumberFormat="0" applyAlignment="0" applyProtection="0"/>
    <xf numFmtId="0" fontId="12" fillId="22" borderId="87" applyNumberFormat="0" applyAlignment="0" applyProtection="0"/>
    <xf numFmtId="0" fontId="18" fillId="21" borderId="89" applyNumberFormat="0" applyAlignment="0" applyProtection="0"/>
    <xf numFmtId="0" fontId="18" fillId="22" borderId="89" applyNumberFormat="0" applyAlignment="0" applyProtection="0"/>
    <xf numFmtId="0" fontId="12" fillId="22" borderId="87" applyNumberFormat="0" applyAlignment="0" applyProtection="0"/>
    <xf numFmtId="0" fontId="12" fillId="21" borderId="87" applyNumberFormat="0" applyAlignment="0" applyProtection="0"/>
    <xf numFmtId="0" fontId="18" fillId="22" borderId="89" applyNumberFormat="0" applyAlignment="0" applyProtection="0"/>
    <xf numFmtId="0" fontId="18" fillId="22" borderId="89" applyNumberFormat="0" applyAlignment="0" applyProtection="0"/>
    <xf numFmtId="0" fontId="18" fillId="21" borderId="89" applyNumberFormat="0" applyAlignment="0" applyProtection="0"/>
    <xf numFmtId="0" fontId="12" fillId="21" borderId="87" applyNumberFormat="0" applyAlignment="0" applyProtection="0"/>
    <xf numFmtId="0" fontId="12" fillId="21" borderId="87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21" fillId="0" borderId="95" applyNumberFormat="0" applyFill="0" applyAlignment="0" applyProtection="0"/>
    <xf numFmtId="0" fontId="15" fillId="10" borderId="92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5" fillId="10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2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" borderId="87" applyNumberFormat="0" applyAlignment="0" applyProtection="0"/>
    <xf numFmtId="0" fontId="18" fillId="22" borderId="89" applyNumberFormat="0" applyAlignment="0" applyProtection="0"/>
    <xf numFmtId="0" fontId="18" fillId="21" borderId="89" applyNumberFormat="0" applyAlignment="0" applyProtection="0"/>
    <xf numFmtId="0" fontId="18" fillId="21" borderId="89" applyNumberFormat="0" applyAlignment="0" applyProtection="0"/>
    <xf numFmtId="0" fontId="15" fillId="10" borderId="87" applyNumberFormat="0" applyAlignment="0" applyProtection="0"/>
    <xf numFmtId="0" fontId="12" fillId="21" borderId="87" applyNumberFormat="0" applyAlignment="0" applyProtection="0"/>
    <xf numFmtId="0" fontId="12" fillId="21" borderId="87" applyNumberFormat="0" applyAlignment="0" applyProtection="0"/>
    <xf numFmtId="0" fontId="12" fillId="22" borderId="87" applyNumberFormat="0" applyAlignment="0" applyProtection="0"/>
    <xf numFmtId="0" fontId="15" fillId="10" borderId="87" applyNumberFormat="0" applyAlignment="0" applyProtection="0"/>
    <xf numFmtId="0" fontId="12" fillId="22" borderId="87" applyNumberFormat="0" applyAlignment="0" applyProtection="0"/>
    <xf numFmtId="0" fontId="12" fillId="21" borderId="87" applyNumberFormat="0" applyAlignment="0" applyProtection="0"/>
    <xf numFmtId="0" fontId="15" fillId="10" borderId="87" applyNumberFormat="0" applyAlignment="0" applyProtection="0"/>
    <xf numFmtId="0" fontId="12" fillId="55" borderId="87" applyNumberFormat="0" applyAlignment="0" applyProtection="0"/>
    <xf numFmtId="0" fontId="41" fillId="56" borderId="87" applyNumberFormat="0" applyAlignment="0" applyProtection="0"/>
    <xf numFmtId="0" fontId="15" fillId="46" borderId="87" applyNumberFormat="0" applyAlignment="0" applyProtection="0"/>
    <xf numFmtId="0" fontId="15" fillId="40" borderId="87" applyNumberFormat="0" applyAlignment="0" applyProtection="0"/>
    <xf numFmtId="0" fontId="18" fillId="55" borderId="89" applyNumberFormat="0" applyAlignment="0" applyProtection="0"/>
    <xf numFmtId="0" fontId="18" fillId="56" borderId="89" applyNumberFormat="0" applyAlignment="0" applyProtection="0"/>
    <xf numFmtId="0" fontId="18" fillId="55" borderId="89" applyNumberFormat="0" applyAlignment="0" applyProtection="0"/>
    <xf numFmtId="0" fontId="18" fillId="56" borderId="89" applyNumberFormat="0" applyAlignment="0" applyProtection="0"/>
    <xf numFmtId="0" fontId="21" fillId="0" borderId="90" applyNumberFormat="0" applyFill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9" fillId="29" borderId="93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21" fillId="0" borderId="95" applyNumberFormat="0" applyFill="0" applyAlignment="0" applyProtection="0"/>
    <xf numFmtId="0" fontId="12" fillId="22" borderId="92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5" fillId="10" borderId="92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9" fillId="29" borderId="93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2" fillId="22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21" fillId="0" borderId="95" applyNumberFormat="0" applyFill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9" fillId="29" borderId="93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5" fillId="10" borderId="92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2" fillId="22" borderId="92" applyNumberFormat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9" fillId="29" borderId="93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9" fillId="29" borderId="93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21" fillId="0" borderId="95" applyNumberFormat="0" applyFill="0" applyAlignment="0" applyProtection="0"/>
    <xf numFmtId="0" fontId="18" fillId="22" borderId="94" applyNumberFormat="0" applyAlignment="0" applyProtection="0"/>
    <xf numFmtId="0" fontId="15" fillId="10" borderId="92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9" fillId="29" borderId="93" applyNumberFormat="0" applyAlignment="0" applyProtection="0"/>
    <xf numFmtId="0" fontId="12" fillId="22" borderId="92" applyNumberFormat="0" applyAlignment="0" applyProtection="0"/>
    <xf numFmtId="0" fontId="18" fillId="22" borderId="94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21" fillId="0" borderId="95" applyNumberFormat="0" applyFill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2" fillId="22" borderId="92" applyNumberFormat="0" applyAlignment="0" applyProtection="0"/>
    <xf numFmtId="0" fontId="9" fillId="29" borderId="93" applyNumberFormat="0" applyAlignment="0" applyProtection="0"/>
    <xf numFmtId="0" fontId="9" fillId="29" borderId="93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5" fillId="10" borderId="92" applyNumberFormat="0" applyAlignment="0" applyProtection="0"/>
    <xf numFmtId="0" fontId="12" fillId="21" borderId="92" applyNumberFormat="0" applyAlignment="0" applyProtection="0"/>
    <xf numFmtId="0" fontId="15" fillId="10" borderId="92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5" fillId="10" borderId="92" applyNumberFormat="0" applyAlignment="0" applyProtection="0"/>
    <xf numFmtId="0" fontId="15" fillId="10" borderId="92" applyNumberFormat="0" applyAlignment="0" applyProtection="0"/>
    <xf numFmtId="0" fontId="15" fillId="10" borderId="92" applyNumberFormat="0" applyAlignment="0" applyProtection="0"/>
    <xf numFmtId="0" fontId="21" fillId="0" borderId="95" applyNumberFormat="0" applyFill="0" applyAlignment="0" applyProtection="0"/>
    <xf numFmtId="0" fontId="21" fillId="0" borderId="95" applyNumberFormat="0" applyFill="0" applyAlignment="0" applyProtection="0"/>
    <xf numFmtId="0" fontId="12" fillId="21" borderId="92" applyNumberFormat="0" applyAlignment="0" applyProtection="0"/>
    <xf numFmtId="0" fontId="18" fillId="21" borderId="94" applyNumberFormat="0" applyAlignment="0" applyProtection="0"/>
    <xf numFmtId="0" fontId="9" fillId="29" borderId="93" applyNumberFormat="0" applyAlignment="0" applyProtection="0"/>
    <xf numFmtId="0" fontId="18" fillId="21" borderId="94" applyNumberFormat="0" applyAlignment="0" applyProtection="0"/>
    <xf numFmtId="0" fontId="12" fillId="22" borderId="92" applyNumberFormat="0" applyAlignment="0" applyProtection="0"/>
    <xf numFmtId="0" fontId="18" fillId="21" borderId="94" applyNumberFormat="0" applyAlignment="0" applyProtection="0"/>
    <xf numFmtId="0" fontId="18" fillId="22" borderId="94" applyNumberFormat="0" applyAlignment="0" applyProtection="0"/>
    <xf numFmtId="0" fontId="12" fillId="22" borderId="92" applyNumberFormat="0" applyAlignment="0" applyProtection="0"/>
    <xf numFmtId="0" fontId="12" fillId="21" borderId="92" applyNumberFormat="0" applyAlignment="0" applyProtection="0"/>
    <xf numFmtId="0" fontId="18" fillId="22" borderId="94" applyNumberFormat="0" applyAlignment="0" applyProtection="0"/>
    <xf numFmtId="0" fontId="18" fillId="22" borderId="94" applyNumberFormat="0" applyAlignment="0" applyProtection="0"/>
    <xf numFmtId="0" fontId="18" fillId="21" borderId="94" applyNumberFormat="0" applyAlignment="0" applyProtection="0"/>
    <xf numFmtId="0" fontId="12" fillId="21" borderId="92" applyNumberFormat="0" applyAlignment="0" applyProtection="0"/>
    <xf numFmtId="0" fontId="12" fillId="21" borderId="92" applyNumberFormat="0" applyAlignment="0" applyProtection="0"/>
    <xf numFmtId="0" fontId="12" fillId="55" borderId="92" applyNumberFormat="0" applyAlignment="0" applyProtection="0"/>
    <xf numFmtId="0" fontId="41" fillId="56" borderId="92" applyNumberFormat="0" applyAlignment="0" applyProtection="0"/>
    <xf numFmtId="0" fontId="15" fillId="46" borderId="92" applyNumberFormat="0" applyAlignment="0" applyProtection="0"/>
    <xf numFmtId="0" fontId="15" fillId="40" borderId="92" applyNumberFormat="0" applyAlignment="0" applyProtection="0"/>
    <xf numFmtId="0" fontId="18" fillId="55" borderId="94" applyNumberFormat="0" applyAlignment="0" applyProtection="0"/>
    <xf numFmtId="0" fontId="18" fillId="56" borderId="94" applyNumberFormat="0" applyAlignment="0" applyProtection="0"/>
    <xf numFmtId="0" fontId="18" fillId="55" borderId="94" applyNumberFormat="0" applyAlignment="0" applyProtection="0"/>
    <xf numFmtId="0" fontId="18" fillId="56" borderId="94" applyNumberFormat="0" applyAlignment="0" applyProtection="0"/>
    <xf numFmtId="0" fontId="21" fillId="0" borderId="95" applyNumberFormat="0" applyFill="0" applyAlignment="0" applyProtection="0"/>
  </cellStyleXfs>
  <cellXfs count="242">
    <xf numFmtId="0" fontId="0" fillId="0" borderId="0" xfId="0"/>
    <xf numFmtId="0" fontId="4" fillId="0" borderId="0" xfId="4" applyBorder="1"/>
    <xf numFmtId="0" fontId="3" fillId="33" borderId="0" xfId="4" applyFont="1" applyFill="1"/>
    <xf numFmtId="0" fontId="3" fillId="33" borderId="0" xfId="4" applyFont="1" applyFill="1" applyAlignment="1">
      <alignment horizontal="center"/>
    </xf>
    <xf numFmtId="0" fontId="4" fillId="0" borderId="0" xfId="4" applyFill="1" applyBorder="1"/>
    <xf numFmtId="0" fontId="4" fillId="0" borderId="0" xfId="4" applyFill="1"/>
    <xf numFmtId="0" fontId="37" fillId="0" borderId="8" xfId="4" applyFont="1" applyFill="1" applyBorder="1" applyAlignment="1">
      <alignment horizontal="center"/>
    </xf>
    <xf numFmtId="0" fontId="3" fillId="0" borderId="0" xfId="4" applyFont="1" applyFill="1" applyBorder="1"/>
    <xf numFmtId="10" fontId="3" fillId="0" borderId="9" xfId="10" applyNumberFormat="1" applyFont="1" applyFill="1" applyBorder="1" applyAlignment="1">
      <alignment horizontal="center"/>
    </xf>
    <xf numFmtId="0" fontId="36" fillId="0" borderId="8" xfId="4" applyFont="1" applyFill="1" applyBorder="1"/>
    <xf numFmtId="0" fontId="4" fillId="0" borderId="0" xfId="4" applyFont="1" applyFill="1" applyBorder="1" applyAlignment="1">
      <alignment horizontal="right"/>
    </xf>
    <xf numFmtId="10" fontId="4" fillId="0" borderId="9" xfId="10" applyNumberFormat="1" applyFont="1" applyFill="1" applyBorder="1" applyAlignment="1">
      <alignment horizontal="center"/>
    </xf>
    <xf numFmtId="0" fontId="36" fillId="0" borderId="12" xfId="4" applyFont="1" applyFill="1" applyBorder="1"/>
    <xf numFmtId="0" fontId="4" fillId="0" borderId="13" xfId="4" applyFont="1" applyFill="1" applyBorder="1" applyAlignment="1">
      <alignment horizontal="right"/>
    </xf>
    <xf numFmtId="10" fontId="4" fillId="0" borderId="1" xfId="10" applyNumberFormat="1" applyFont="1" applyFill="1" applyBorder="1" applyAlignment="1">
      <alignment horizontal="center"/>
    </xf>
    <xf numFmtId="0" fontId="36" fillId="0" borderId="0" xfId="4" applyFont="1" applyFill="1" applyBorder="1"/>
    <xf numFmtId="10" fontId="4" fillId="0" borderId="0" xfId="10" applyNumberFormat="1" applyFont="1" applyFill="1" applyBorder="1" applyAlignment="1">
      <alignment horizontal="center"/>
    </xf>
    <xf numFmtId="0" fontId="3" fillId="34" borderId="33" xfId="4" applyFont="1" applyFill="1" applyBorder="1" applyAlignment="1">
      <alignment horizontal="center"/>
    </xf>
    <xf numFmtId="0" fontId="3" fillId="34" borderId="31" xfId="4" applyFont="1" applyFill="1" applyBorder="1"/>
    <xf numFmtId="0" fontId="39" fillId="0" borderId="0" xfId="4" applyFont="1"/>
    <xf numFmtId="0" fontId="40" fillId="34" borderId="34" xfId="4" applyFont="1" applyFill="1" applyBorder="1" applyAlignment="1">
      <alignment horizontal="right"/>
    </xf>
    <xf numFmtId="10" fontId="40" fillId="34" borderId="32" xfId="4" applyNumberFormat="1" applyFont="1" applyFill="1" applyBorder="1"/>
    <xf numFmtId="0" fontId="39" fillId="0" borderId="0" xfId="4" applyFont="1" applyBorder="1"/>
    <xf numFmtId="0" fontId="0" fillId="0" borderId="0" xfId="0"/>
    <xf numFmtId="0" fontId="35" fillId="0" borderId="0" xfId="0" applyFont="1"/>
    <xf numFmtId="4" fontId="35" fillId="0" borderId="0" xfId="0" applyNumberFormat="1" applyFont="1"/>
    <xf numFmtId="165" fontId="35" fillId="0" borderId="0" xfId="0" applyNumberFormat="1" applyFont="1"/>
    <xf numFmtId="0" fontId="2" fillId="0" borderId="0" xfId="0" applyFont="1"/>
    <xf numFmtId="0" fontId="44" fillId="0" borderId="0" xfId="0" applyFont="1"/>
    <xf numFmtId="165" fontId="44" fillId="0" borderId="0" xfId="0" applyNumberFormat="1" applyFont="1"/>
    <xf numFmtId="0" fontId="45" fillId="0" borderId="0" xfId="0" applyFont="1"/>
    <xf numFmtId="0" fontId="45" fillId="0" borderId="2" xfId="0" applyFont="1" applyBorder="1" applyAlignment="1">
      <alignment horizontal="center"/>
    </xf>
    <xf numFmtId="0" fontId="45" fillId="0" borderId="24" xfId="0" applyFont="1" applyBorder="1" applyAlignment="1">
      <alignment horizontal="center"/>
    </xf>
    <xf numFmtId="165" fontId="45" fillId="0" borderId="3" xfId="0" applyNumberFormat="1" applyFont="1" applyBorder="1" applyAlignment="1">
      <alignment horizontal="center"/>
    </xf>
    <xf numFmtId="165" fontId="45" fillId="0" borderId="6" xfId="0" applyNumberFormat="1" applyFont="1" applyBorder="1"/>
    <xf numFmtId="0" fontId="46" fillId="0" borderId="0" xfId="4" applyFont="1" applyBorder="1" applyAlignment="1">
      <alignment horizontal="center" vertical="center"/>
    </xf>
    <xf numFmtId="0" fontId="46" fillId="0" borderId="0" xfId="4" applyFont="1" applyBorder="1" applyAlignment="1">
      <alignment horizontal="left" vertical="center"/>
    </xf>
    <xf numFmtId="2" fontId="46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0" fontId="0" fillId="0" borderId="0" xfId="0"/>
    <xf numFmtId="0" fontId="5" fillId="0" borderId="0" xfId="0" applyFont="1"/>
    <xf numFmtId="0" fontId="44" fillId="0" borderId="2" xfId="0" applyFont="1" applyFill="1" applyBorder="1" applyAlignment="1">
      <alignment horizontal="center"/>
    </xf>
    <xf numFmtId="0" fontId="44" fillId="0" borderId="24" xfId="0" applyFont="1" applyFill="1" applyBorder="1"/>
    <xf numFmtId="165" fontId="44" fillId="0" borderId="3" xfId="0" applyNumberFormat="1" applyFont="1" applyFill="1" applyBorder="1"/>
    <xf numFmtId="0" fontId="46" fillId="0" borderId="0" xfId="0" applyFont="1"/>
    <xf numFmtId="165" fontId="46" fillId="0" borderId="0" xfId="0" applyNumberFormat="1" applyFont="1"/>
    <xf numFmtId="0" fontId="36" fillId="0" borderId="0" xfId="4" applyFont="1" applyAlignment="1">
      <alignment vertical="top"/>
    </xf>
    <xf numFmtId="0" fontId="4" fillId="0" borderId="0" xfId="4"/>
    <xf numFmtId="0" fontId="4" fillId="0" borderId="98" xfId="4" applyFill="1" applyBorder="1" applyAlignment="1">
      <alignment horizontal="right"/>
    </xf>
    <xf numFmtId="0" fontId="4" fillId="0" borderId="97" xfId="206" applyBorder="1" applyAlignment="1" applyProtection="1">
      <alignment horizontal="center" vertical="center" wrapText="1"/>
    </xf>
    <xf numFmtId="0" fontId="4" fillId="0" borderId="99" xfId="206" applyBorder="1" applyAlignment="1" applyProtection="1">
      <alignment horizontal="center" vertical="center" wrapText="1"/>
    </xf>
    <xf numFmtId="0" fontId="4" fillId="0" borderId="100" xfId="206" applyBorder="1" applyAlignment="1" applyProtection="1">
      <alignment horizontal="center" vertical="center" wrapText="1"/>
    </xf>
    <xf numFmtId="0" fontId="0" fillId="0" borderId="0" xfId="0" applyFont="1" applyAlignment="1"/>
    <xf numFmtId="0" fontId="4" fillId="0" borderId="8" xfId="206" applyBorder="1" applyAlignment="1" applyProtection="1">
      <alignment horizontal="center" vertical="center" wrapText="1"/>
    </xf>
    <xf numFmtId="0" fontId="4" fillId="0" borderId="0" xfId="206" applyBorder="1" applyAlignment="1" applyProtection="1">
      <alignment horizontal="center" vertical="center" wrapText="1"/>
    </xf>
    <xf numFmtId="0" fontId="4" fillId="0" borderId="9" xfId="206" applyBorder="1" applyAlignment="1" applyProtection="1">
      <alignment horizontal="center" vertical="center" wrapText="1"/>
    </xf>
    <xf numFmtId="0" fontId="4" fillId="0" borderId="8" xfId="206" applyBorder="1" applyProtection="1"/>
    <xf numFmtId="0" fontId="4" fillId="0" borderId="0" xfId="206" applyBorder="1" applyProtection="1"/>
    <xf numFmtId="0" fontId="4" fillId="0" borderId="9" xfId="206" applyBorder="1" applyProtection="1"/>
    <xf numFmtId="0" fontId="51" fillId="0" borderId="8" xfId="206" applyFont="1" applyBorder="1" applyProtection="1"/>
    <xf numFmtId="0" fontId="52" fillId="0" borderId="0" xfId="206" applyFont="1" applyBorder="1" applyAlignment="1" applyProtection="1">
      <alignment horizontal="center"/>
    </xf>
    <xf numFmtId="0" fontId="51" fillId="0" borderId="0" xfId="206" applyFont="1" applyBorder="1" applyProtection="1"/>
    <xf numFmtId="0" fontId="51" fillId="0" borderId="9" xfId="206" applyFont="1" applyBorder="1" applyProtection="1"/>
    <xf numFmtId="0" fontId="53" fillId="0" borderId="8" xfId="206" applyFont="1" applyBorder="1" applyAlignment="1" applyProtection="1"/>
    <xf numFmtId="0" fontId="53" fillId="0" borderId="0" xfId="206" applyFont="1" applyBorder="1" applyAlignment="1" applyProtection="1"/>
    <xf numFmtId="0" fontId="53" fillId="0" borderId="9" xfId="206" applyFont="1" applyBorder="1" applyAlignment="1" applyProtection="1"/>
    <xf numFmtId="0" fontId="53" fillId="0" borderId="8" xfId="206" applyFont="1" applyBorder="1" applyAlignment="1" applyProtection="1">
      <alignment horizontal="center"/>
    </xf>
    <xf numFmtId="0" fontId="53" fillId="0" borderId="0" xfId="206" applyFont="1" applyBorder="1" applyAlignment="1" applyProtection="1">
      <alignment horizontal="center"/>
    </xf>
    <xf numFmtId="0" fontId="53" fillId="0" borderId="9" xfId="206" applyFont="1" applyBorder="1" applyAlignment="1" applyProtection="1">
      <alignment horizontal="center"/>
    </xf>
    <xf numFmtId="0" fontId="55" fillId="60" borderId="0" xfId="0" applyFont="1" applyFill="1" applyAlignment="1">
      <alignment vertical="center"/>
    </xf>
    <xf numFmtId="2" fontId="55" fillId="60" borderId="0" xfId="0" applyNumberFormat="1" applyFont="1" applyFill="1" applyBorder="1" applyAlignment="1">
      <alignment vertical="center"/>
    </xf>
    <xf numFmtId="0" fontId="5" fillId="60" borderId="0" xfId="0" applyFont="1" applyFill="1" applyAlignment="1">
      <alignment vertical="center"/>
    </xf>
    <xf numFmtId="3" fontId="5" fillId="60" borderId="0" xfId="0" applyNumberFormat="1" applyFont="1" applyFill="1" applyAlignment="1">
      <alignment horizontal="center" vertical="center"/>
    </xf>
    <xf numFmtId="0" fontId="55" fillId="60" borderId="0" xfId="4" applyFont="1" applyFill="1" applyBorder="1" applyAlignment="1">
      <alignment horizontal="center" vertical="center"/>
    </xf>
    <xf numFmtId="165" fontId="55" fillId="60" borderId="0" xfId="0" applyNumberFormat="1" applyFont="1" applyFill="1" applyAlignment="1">
      <alignment horizontal="right" vertical="center"/>
    </xf>
    <xf numFmtId="0" fontId="56" fillId="60" borderId="0" xfId="0" applyFont="1" applyFill="1"/>
    <xf numFmtId="0" fontId="5" fillId="60" borderId="0" xfId="0" applyFont="1" applyFill="1"/>
    <xf numFmtId="4" fontId="57" fillId="60" borderId="0" xfId="0" applyNumberFormat="1" applyFont="1" applyFill="1"/>
    <xf numFmtId="2" fontId="55" fillId="60" borderId="0" xfId="0" applyNumberFormat="1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4" fontId="58" fillId="60" borderId="0" xfId="0" applyNumberFormat="1" applyFont="1" applyFill="1" applyAlignment="1">
      <alignment horizontal="left" vertical="center"/>
    </xf>
    <xf numFmtId="4" fontId="59" fillId="60" borderId="0" xfId="0" applyNumberFormat="1" applyFont="1" applyFill="1" applyAlignment="1">
      <alignment horizontal="left" vertical="center"/>
    </xf>
    <xf numFmtId="49" fontId="55" fillId="60" borderId="0" xfId="0" applyNumberFormat="1" applyFont="1" applyFill="1" applyBorder="1" applyAlignment="1">
      <alignment horizontal="center" vertical="center"/>
    </xf>
    <xf numFmtId="0" fontId="60" fillId="60" borderId="101" xfId="0" applyNumberFormat="1" applyFont="1" applyFill="1" applyBorder="1" applyAlignment="1">
      <alignment vertical="center" wrapText="1"/>
    </xf>
    <xf numFmtId="10" fontId="61" fillId="60" borderId="71" xfId="3" applyNumberFormat="1" applyFont="1" applyFill="1" applyBorder="1" applyAlignment="1">
      <alignment horizontal="center" vertical="center"/>
    </xf>
    <xf numFmtId="3" fontId="61" fillId="60" borderId="0" xfId="3" applyNumberFormat="1" applyFont="1" applyFill="1" applyBorder="1" applyAlignment="1">
      <alignment horizontal="center" vertical="center"/>
    </xf>
    <xf numFmtId="0" fontId="61" fillId="60" borderId="101" xfId="0" applyNumberFormat="1" applyFont="1" applyFill="1" applyBorder="1" applyAlignment="1">
      <alignment vertical="center" wrapText="1"/>
    </xf>
    <xf numFmtId="0" fontId="56" fillId="60" borderId="0" xfId="0" applyFont="1" applyFill="1" applyBorder="1"/>
    <xf numFmtId="43" fontId="56" fillId="0" borderId="0" xfId="0" applyNumberFormat="1" applyFont="1" applyFill="1" applyBorder="1"/>
    <xf numFmtId="0" fontId="56" fillId="0" borderId="0" xfId="0" applyFont="1"/>
    <xf numFmtId="0" fontId="56" fillId="0" borderId="0" xfId="0" applyFont="1" applyBorder="1"/>
    <xf numFmtId="0" fontId="5" fillId="0" borderId="0" xfId="0" applyFont="1" applyBorder="1"/>
    <xf numFmtId="0" fontId="60" fillId="0" borderId="71" xfId="0" applyFont="1" applyFill="1" applyBorder="1" applyAlignment="1">
      <alignment horizontal="center" vertical="center" wrapText="1"/>
    </xf>
    <xf numFmtId="49" fontId="60" fillId="0" borderId="71" xfId="0" applyNumberFormat="1" applyFont="1" applyFill="1" applyBorder="1" applyAlignment="1">
      <alignment horizontal="center" vertical="center"/>
    </xf>
    <xf numFmtId="0" fontId="60" fillId="0" borderId="71" xfId="0" applyNumberFormat="1" applyFont="1" applyFill="1" applyBorder="1" applyAlignment="1">
      <alignment horizontal="center" vertical="center" wrapText="1"/>
    </xf>
    <xf numFmtId="4" fontId="60" fillId="0" borderId="71" xfId="0" applyNumberFormat="1" applyFont="1" applyFill="1" applyBorder="1" applyAlignment="1">
      <alignment horizontal="center" vertical="center" wrapText="1"/>
    </xf>
    <xf numFmtId="3" fontId="60" fillId="0" borderId="71" xfId="0" applyNumberFormat="1" applyFont="1" applyFill="1" applyBorder="1" applyAlignment="1">
      <alignment horizontal="center" vertical="center" wrapText="1"/>
    </xf>
    <xf numFmtId="165" fontId="60" fillId="0" borderId="71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60" fillId="61" borderId="71" xfId="0" applyNumberFormat="1" applyFont="1" applyFill="1" applyBorder="1" applyAlignment="1">
      <alignment horizontal="center" vertical="center"/>
    </xf>
    <xf numFmtId="0" fontId="60" fillId="61" borderId="71" xfId="0" applyFont="1" applyFill="1" applyBorder="1" applyAlignment="1">
      <alignment horizontal="center" vertical="center" wrapText="1"/>
    </xf>
    <xf numFmtId="165" fontId="60" fillId="61" borderId="71" xfId="0" applyNumberFormat="1" applyFont="1" applyFill="1" applyBorder="1" applyAlignment="1">
      <alignment horizontal="right" vertical="center" wrapText="1"/>
    </xf>
    <xf numFmtId="0" fontId="60" fillId="62" borderId="8" xfId="0" applyFont="1" applyFill="1" applyBorder="1" applyAlignment="1">
      <alignment horizontal="center" vertical="center"/>
    </xf>
    <xf numFmtId="0" fontId="60" fillId="62" borderId="102" xfId="0" applyFont="1" applyFill="1" applyBorder="1" applyAlignment="1">
      <alignment horizontal="center" vertical="center"/>
    </xf>
    <xf numFmtId="3" fontId="60" fillId="62" borderId="0" xfId="0" applyNumberFormat="1" applyFont="1" applyFill="1" applyBorder="1" applyAlignment="1">
      <alignment vertical="center" wrapText="1"/>
    </xf>
    <xf numFmtId="165" fontId="60" fillId="62" borderId="0" xfId="0" applyNumberFormat="1" applyFont="1" applyFill="1" applyBorder="1" applyAlignment="1">
      <alignment horizontal="right" vertical="center" wrapText="1"/>
    </xf>
    <xf numFmtId="165" fontId="60" fillId="62" borderId="71" xfId="0" applyNumberFormat="1" applyFont="1" applyFill="1" applyBorder="1" applyAlignment="1">
      <alignment horizontal="right" vertical="center" wrapText="1"/>
    </xf>
    <xf numFmtId="10" fontId="56" fillId="0" borderId="0" xfId="0" applyNumberFormat="1" applyFont="1" applyFill="1"/>
    <xf numFmtId="0" fontId="56" fillId="0" borderId="0" xfId="0" applyFont="1" applyFill="1"/>
    <xf numFmtId="49" fontId="55" fillId="0" borderId="71" xfId="0" applyNumberFormat="1" applyFont="1" applyFill="1" applyBorder="1" applyAlignment="1">
      <alignment horizontal="center" vertical="center"/>
    </xf>
    <xf numFmtId="0" fontId="55" fillId="0" borderId="71" xfId="0" applyFont="1" applyFill="1" applyBorder="1" applyAlignment="1">
      <alignment horizontal="center" vertical="center" wrapText="1"/>
    </xf>
    <xf numFmtId="0" fontId="55" fillId="0" borderId="71" xfId="0" applyNumberFormat="1" applyFont="1" applyFill="1" applyBorder="1" applyAlignment="1">
      <alignment horizontal="left" vertical="center" wrapText="1"/>
    </xf>
    <xf numFmtId="3" fontId="55" fillId="0" borderId="71" xfId="0" applyNumberFormat="1" applyFont="1" applyFill="1" applyBorder="1" applyAlignment="1">
      <alignment horizontal="center" vertical="center"/>
    </xf>
    <xf numFmtId="165" fontId="55" fillId="0" borderId="71" xfId="0" applyNumberFormat="1" applyFont="1" applyBorder="1" applyAlignment="1">
      <alignment horizontal="right" vertical="center"/>
    </xf>
    <xf numFmtId="165" fontId="55" fillId="0" borderId="101" xfId="0" applyNumberFormat="1" applyFont="1" applyFill="1" applyBorder="1" applyAlignment="1">
      <alignment horizontal="right" vertical="center" wrapText="1"/>
    </xf>
    <xf numFmtId="165" fontId="55" fillId="0" borderId="71" xfId="0" applyNumberFormat="1" applyFont="1" applyFill="1" applyBorder="1" applyAlignment="1">
      <alignment horizontal="right" vertical="center" wrapText="1"/>
    </xf>
    <xf numFmtId="165" fontId="56" fillId="0" borderId="0" xfId="0" applyNumberFormat="1" applyFont="1" applyBorder="1"/>
    <xf numFmtId="177" fontId="55" fillId="63" borderId="71" xfId="238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center" vertical="center"/>
    </xf>
    <xf numFmtId="3" fontId="55" fillId="0" borderId="0" xfId="0" applyNumberFormat="1" applyFont="1" applyAlignment="1">
      <alignment horizontal="center" vertical="center"/>
    </xf>
    <xf numFmtId="165" fontId="55" fillId="0" borderId="0" xfId="0" applyNumberFormat="1" applyFont="1" applyAlignment="1">
      <alignment horizontal="right" vertical="center"/>
    </xf>
    <xf numFmtId="0" fontId="55" fillId="0" borderId="0" xfId="4" applyFont="1" applyBorder="1" applyAlignment="1">
      <alignment horizontal="center" vertical="center"/>
    </xf>
    <xf numFmtId="2" fontId="55" fillId="0" borderId="0" xfId="4" applyNumberFormat="1" applyFont="1" applyBorder="1" applyAlignment="1">
      <alignment vertical="center" wrapText="1"/>
    </xf>
    <xf numFmtId="4" fontId="55" fillId="0" borderId="0" xfId="4" applyNumberFormat="1" applyFont="1" applyBorder="1" applyAlignment="1">
      <alignment horizontal="center" vertical="center" wrapText="1"/>
    </xf>
    <xf numFmtId="3" fontId="55" fillId="0" borderId="0" xfId="4" applyNumberFormat="1" applyFont="1" applyBorder="1" applyAlignment="1">
      <alignment horizontal="center" vertical="center" wrapText="1"/>
    </xf>
    <xf numFmtId="165" fontId="55" fillId="0" borderId="0" xfId="4" applyNumberFormat="1" applyFont="1" applyFill="1" applyBorder="1" applyAlignment="1">
      <alignment horizontal="right" vertical="center" wrapText="1"/>
    </xf>
    <xf numFmtId="165" fontId="55" fillId="0" borderId="0" xfId="0" applyNumberFormat="1" applyFont="1" applyFill="1" applyBorder="1" applyAlignment="1">
      <alignment horizontal="right" vertical="center"/>
    </xf>
    <xf numFmtId="0" fontId="55" fillId="0" borderId="0" xfId="4" applyFont="1" applyBorder="1" applyAlignment="1">
      <alignment horizontal="left" vertical="center"/>
    </xf>
    <xf numFmtId="0" fontId="55" fillId="0" borderId="0" xfId="4" applyFont="1" applyBorder="1" applyAlignment="1">
      <alignment vertical="center"/>
    </xf>
    <xf numFmtId="4" fontId="55" fillId="0" borderId="0" xfId="4" applyNumberFormat="1" applyFont="1" applyBorder="1" applyAlignment="1">
      <alignment horizontal="center" vertical="center"/>
    </xf>
    <xf numFmtId="3" fontId="55" fillId="0" borderId="0" xfId="4" applyNumberFormat="1" applyFont="1" applyBorder="1" applyAlignment="1">
      <alignment horizontal="center" vertical="center"/>
    </xf>
    <xf numFmtId="165" fontId="55" fillId="0" borderId="0" xfId="4" applyNumberFormat="1" applyFont="1" applyBorder="1" applyAlignment="1">
      <alignment horizontal="right" vertical="center"/>
    </xf>
    <xf numFmtId="3" fontId="55" fillId="0" borderId="0" xfId="0" applyNumberFormat="1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2" fillId="0" borderId="0" xfId="0" applyNumberFormat="1" applyFont="1" applyFill="1" applyAlignment="1">
      <alignment horizontal="left" vertical="center"/>
    </xf>
    <xf numFmtId="0" fontId="63" fillId="0" borderId="0" xfId="0" applyFont="1" applyAlignment="1">
      <alignment horizontal="right" vertical="top"/>
    </xf>
    <xf numFmtId="0" fontId="35" fillId="0" borderId="0" xfId="0" applyNumberFormat="1" applyFont="1" applyAlignment="1">
      <alignment horizontal="left" vertical="top"/>
    </xf>
    <xf numFmtId="4" fontId="35" fillId="0" borderId="0" xfId="0" applyNumberFormat="1" applyFont="1" applyAlignment="1">
      <alignment horizontal="right" vertical="center"/>
    </xf>
    <xf numFmtId="43" fontId="63" fillId="0" borderId="0" xfId="1" applyFont="1" applyFill="1" applyBorder="1" applyAlignment="1">
      <alignment horizontal="right" vertical="center" wrapText="1"/>
    </xf>
    <xf numFmtId="0" fontId="64" fillId="0" borderId="0" xfId="0" applyFont="1" applyBorder="1" applyAlignment="1">
      <alignment vertical="center" wrapText="1"/>
    </xf>
    <xf numFmtId="0" fontId="64" fillId="0" borderId="0" xfId="0" applyFont="1" applyBorder="1" applyAlignment="1">
      <alignment horizontal="left" vertical="center"/>
    </xf>
    <xf numFmtId="49" fontId="64" fillId="0" borderId="0" xfId="0" applyNumberFormat="1" applyFont="1" applyBorder="1" applyAlignment="1">
      <alignment horizontal="center" vertical="center" wrapText="1"/>
    </xf>
    <xf numFmtId="43" fontId="64" fillId="0" borderId="0" xfId="1" applyFont="1" applyFill="1" applyBorder="1" applyAlignment="1">
      <alignment horizontal="right" vertical="center" wrapText="1"/>
    </xf>
    <xf numFmtId="165" fontId="64" fillId="0" borderId="96" xfId="1" applyNumberFormat="1" applyFont="1" applyFill="1" applyBorder="1" applyAlignment="1">
      <alignment vertical="center"/>
    </xf>
    <xf numFmtId="165" fontId="63" fillId="0" borderId="2" xfId="1" applyNumberFormat="1" applyFont="1" applyFill="1" applyBorder="1" applyAlignment="1">
      <alignment vertical="center"/>
    </xf>
    <xf numFmtId="165" fontId="63" fillId="0" borderId="71" xfId="1" applyNumberFormat="1" applyFont="1" applyFill="1" applyBorder="1" applyAlignment="1">
      <alignment vertical="center"/>
    </xf>
    <xf numFmtId="165" fontId="35" fillId="0" borderId="29" xfId="0" applyNumberFormat="1" applyFont="1" applyBorder="1"/>
    <xf numFmtId="10" fontId="63" fillId="0" borderId="96" xfId="3" applyNumberFormat="1" applyFont="1" applyFill="1" applyBorder="1" applyAlignment="1">
      <alignment vertical="center"/>
    </xf>
    <xf numFmtId="10" fontId="63" fillId="0" borderId="2" xfId="3" applyNumberFormat="1" applyFont="1" applyFill="1" applyBorder="1" applyAlignment="1">
      <alignment vertical="center"/>
    </xf>
    <xf numFmtId="10" fontId="63" fillId="0" borderId="71" xfId="3" applyNumberFormat="1" applyFont="1" applyFill="1" applyBorder="1" applyAlignment="1">
      <alignment vertical="center"/>
    </xf>
    <xf numFmtId="10" fontId="35" fillId="32" borderId="29" xfId="3" applyNumberFormat="1" applyFont="1" applyFill="1" applyBorder="1"/>
    <xf numFmtId="10" fontId="63" fillId="0" borderId="96" xfId="1" applyNumberFormat="1" applyFont="1" applyFill="1" applyBorder="1" applyAlignment="1">
      <alignment vertical="center"/>
    </xf>
    <xf numFmtId="169" fontId="63" fillId="0" borderId="71" xfId="3" applyNumberFormat="1" applyFont="1" applyFill="1" applyBorder="1" applyAlignment="1">
      <alignment vertical="center"/>
    </xf>
    <xf numFmtId="165" fontId="64" fillId="0" borderId="4" xfId="1" applyNumberFormat="1" applyFont="1" applyFill="1" applyBorder="1" applyAlignment="1">
      <alignment vertical="center"/>
    </xf>
    <xf numFmtId="165" fontId="64" fillId="0" borderId="28" xfId="1" applyNumberFormat="1" applyFont="1" applyFill="1" applyBorder="1" applyAlignment="1">
      <alignment vertical="center"/>
    </xf>
    <xf numFmtId="10" fontId="63" fillId="0" borderId="6" xfId="3" applyNumberFormat="1" applyFont="1" applyFill="1" applyBorder="1" applyAlignment="1">
      <alignment horizontal="right" vertical="center"/>
    </xf>
    <xf numFmtId="10" fontId="63" fillId="0" borderId="11" xfId="3" applyNumberFormat="1" applyFont="1" applyFill="1" applyBorder="1" applyAlignment="1">
      <alignment horizontal="right" vertical="center"/>
    </xf>
    <xf numFmtId="10" fontId="63" fillId="0" borderId="7" xfId="3" applyNumberFormat="1" applyFont="1" applyFill="1" applyBorder="1" applyAlignment="1">
      <alignment horizontal="right" vertical="center"/>
    </xf>
    <xf numFmtId="10" fontId="63" fillId="32" borderId="30" xfId="3" applyNumberFormat="1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center" vertical="center" wrapText="1"/>
    </xf>
    <xf numFmtId="44" fontId="63" fillId="0" borderId="0" xfId="2" applyNumberFormat="1" applyFont="1" applyFill="1" applyBorder="1" applyAlignment="1">
      <alignment vertical="center"/>
    </xf>
    <xf numFmtId="10" fontId="63" fillId="0" borderId="0" xfId="3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vertical="center" wrapText="1"/>
    </xf>
    <xf numFmtId="49" fontId="63" fillId="0" borderId="0" xfId="0" applyNumberFormat="1" applyFont="1" applyFill="1" applyBorder="1" applyAlignment="1">
      <alignment horizontal="center" vertical="center" wrapText="1"/>
    </xf>
    <xf numFmtId="10" fontId="63" fillId="0" borderId="0" xfId="3" applyNumberFormat="1" applyFont="1" applyFill="1" applyBorder="1" applyAlignment="1">
      <alignment horizontal="right" vertical="center" wrapText="1"/>
    </xf>
    <xf numFmtId="0" fontId="37" fillId="0" borderId="110" xfId="4" applyFont="1" applyFill="1" applyBorder="1" applyAlignment="1">
      <alignment horizontal="center"/>
    </xf>
    <xf numFmtId="0" fontId="3" fillId="0" borderId="111" xfId="4" applyFont="1" applyFill="1" applyBorder="1"/>
    <xf numFmtId="10" fontId="3" fillId="0" borderId="112" xfId="10" applyNumberFormat="1" applyFont="1" applyFill="1" applyBorder="1" applyAlignment="1">
      <alignment horizontal="center"/>
    </xf>
    <xf numFmtId="10" fontId="4" fillId="0" borderId="113" xfId="3" applyNumberFormat="1" applyFont="1" applyFill="1" applyBorder="1"/>
    <xf numFmtId="0" fontId="60" fillId="62" borderId="102" xfId="0" applyFont="1" applyFill="1" applyBorder="1" applyAlignment="1">
      <alignment horizontal="left" vertical="center"/>
    </xf>
    <xf numFmtId="165" fontId="55" fillId="0" borderId="24" xfId="0" applyNumberFormat="1" applyFont="1" applyFill="1" applyBorder="1" applyAlignment="1">
      <alignment horizontal="right" vertical="center" wrapText="1"/>
    </xf>
    <xf numFmtId="0" fontId="60" fillId="62" borderId="24" xfId="0" applyFont="1" applyFill="1" applyBorder="1" applyAlignment="1">
      <alignment horizontal="center" vertical="center"/>
    </xf>
    <xf numFmtId="0" fontId="60" fillId="62" borderId="24" xfId="0" applyFont="1" applyFill="1" applyBorder="1" applyAlignment="1">
      <alignment horizontal="left" vertical="center"/>
    </xf>
    <xf numFmtId="49" fontId="55" fillId="0" borderId="24" xfId="0" applyNumberFormat="1" applyFont="1" applyFill="1" applyBorder="1" applyAlignment="1">
      <alignment horizontal="center" vertical="center"/>
    </xf>
    <xf numFmtId="0" fontId="65" fillId="2" borderId="24" xfId="0" applyFont="1" applyFill="1" applyBorder="1" applyAlignment="1">
      <alignment horizontal="left" vertical="center"/>
    </xf>
    <xf numFmtId="0" fontId="65" fillId="2" borderId="24" xfId="0" applyFont="1" applyFill="1" applyBorder="1" applyAlignment="1">
      <alignment vertical="top" wrapText="1"/>
    </xf>
    <xf numFmtId="0" fontId="65" fillId="2" borderId="24" xfId="0" applyFont="1" applyFill="1" applyBorder="1" applyAlignment="1">
      <alignment horizontal="center" vertical="top"/>
    </xf>
    <xf numFmtId="2" fontId="65" fillId="2" borderId="24" xfId="0" applyNumberFormat="1" applyFont="1" applyFill="1" applyBorder="1" applyAlignment="1">
      <alignment horizontal="right" vertical="top"/>
    </xf>
    <xf numFmtId="0" fontId="60" fillId="62" borderId="111" xfId="0" applyFont="1" applyFill="1" applyBorder="1" applyAlignment="1">
      <alignment vertical="center" wrapText="1"/>
    </xf>
    <xf numFmtId="0" fontId="60" fillId="62" borderId="12" xfId="0" applyFont="1" applyFill="1" applyBorder="1" applyAlignment="1">
      <alignment vertical="center" wrapText="1"/>
    </xf>
    <xf numFmtId="0" fontId="60" fillId="62" borderId="13" xfId="0" applyFont="1" applyFill="1" applyBorder="1" applyAlignment="1">
      <alignment vertical="center" wrapText="1"/>
    </xf>
    <xf numFmtId="0" fontId="55" fillId="0" borderId="24" xfId="0" applyFont="1" applyFill="1" applyBorder="1" applyAlignment="1">
      <alignment horizontal="center" vertical="center" wrapText="1"/>
    </xf>
    <xf numFmtId="165" fontId="55" fillId="0" borderId="24" xfId="0" applyNumberFormat="1" applyFont="1" applyBorder="1" applyAlignment="1">
      <alignment horizontal="right" vertical="center"/>
    </xf>
    <xf numFmtId="0" fontId="65" fillId="0" borderId="24" xfId="0" applyFont="1" applyBorder="1" applyAlignment="1">
      <alignment horizontal="left" vertical="center"/>
    </xf>
    <xf numFmtId="0" fontId="65" fillId="0" borderId="24" xfId="0" applyFont="1" applyBorder="1" applyAlignment="1">
      <alignment vertical="top" wrapText="1"/>
    </xf>
    <xf numFmtId="0" fontId="65" fillId="0" borderId="24" xfId="0" applyFont="1" applyBorder="1" applyAlignment="1">
      <alignment horizontal="center" vertical="top"/>
    </xf>
    <xf numFmtId="2" fontId="65" fillId="0" borderId="24" xfId="0" applyNumberFormat="1" applyFont="1" applyBorder="1" applyAlignment="1">
      <alignment horizontal="right" vertical="top"/>
    </xf>
    <xf numFmtId="0" fontId="60" fillId="61" borderId="24" xfId="0" applyNumberFormat="1" applyFont="1" applyFill="1" applyBorder="1" applyAlignment="1">
      <alignment horizontal="center" vertical="center"/>
    </xf>
    <xf numFmtId="0" fontId="60" fillId="61" borderId="24" xfId="0" applyFont="1" applyFill="1" applyBorder="1" applyAlignment="1">
      <alignment horizontal="center" vertical="center" wrapText="1"/>
    </xf>
    <xf numFmtId="0" fontId="66" fillId="2" borderId="24" xfId="0" applyFont="1" applyFill="1" applyBorder="1" applyAlignment="1">
      <alignment vertical="top" wrapText="1"/>
    </xf>
    <xf numFmtId="0" fontId="65" fillId="2" borderId="24" xfId="0" applyFont="1" applyFill="1" applyBorder="1" applyAlignment="1">
      <alignment horizontal="center" vertical="center"/>
    </xf>
    <xf numFmtId="0" fontId="54" fillId="0" borderId="8" xfId="206" applyFont="1" applyBorder="1" applyAlignment="1" applyProtection="1">
      <alignment horizontal="center"/>
      <protection locked="0"/>
    </xf>
    <xf numFmtId="0" fontId="54" fillId="0" borderId="0" xfId="206" applyFont="1" applyBorder="1" applyAlignment="1" applyProtection="1">
      <alignment horizontal="center"/>
      <protection locked="0"/>
    </xf>
    <xf numFmtId="0" fontId="54" fillId="0" borderId="9" xfId="206" applyFont="1" applyBorder="1" applyAlignment="1" applyProtection="1">
      <alignment horizontal="center"/>
      <protection locked="0"/>
    </xf>
    <xf numFmtId="0" fontId="50" fillId="0" borderId="8" xfId="206" applyFont="1" applyBorder="1" applyAlignment="1" applyProtection="1">
      <alignment horizontal="center"/>
      <protection locked="0"/>
    </xf>
    <xf numFmtId="0" fontId="50" fillId="0" borderId="0" xfId="206" applyFont="1" applyBorder="1" applyAlignment="1" applyProtection="1">
      <alignment horizontal="center"/>
      <protection locked="0"/>
    </xf>
    <xf numFmtId="0" fontId="50" fillId="0" borderId="9" xfId="206" applyFont="1" applyBorder="1" applyAlignment="1" applyProtection="1">
      <alignment horizontal="center"/>
      <protection locked="0"/>
    </xf>
    <xf numFmtId="0" fontId="45" fillId="0" borderId="33" xfId="0" applyFont="1" applyBorder="1" applyAlignment="1">
      <alignment horizontal="center"/>
    </xf>
    <xf numFmtId="0" fontId="45" fillId="0" borderId="82" xfId="0" applyFont="1" applyBorder="1" applyAlignment="1">
      <alignment horizontal="center"/>
    </xf>
    <xf numFmtId="0" fontId="45" fillId="0" borderId="31" xfId="0" applyFont="1" applyBorder="1" applyAlignment="1">
      <alignment horizontal="center"/>
    </xf>
    <xf numFmtId="2" fontId="46" fillId="0" borderId="0" xfId="0" applyNumberFormat="1" applyFont="1" applyFill="1" applyBorder="1" applyAlignment="1">
      <alignment horizontal="center" vertical="center"/>
    </xf>
    <xf numFmtId="0" fontId="45" fillId="0" borderId="11" xfId="0" applyFont="1" applyBorder="1" applyAlignment="1">
      <alignment horizontal="center"/>
    </xf>
    <xf numFmtId="0" fontId="45" fillId="0" borderId="7" xfId="0" applyFont="1" applyBorder="1" applyAlignment="1">
      <alignment horizontal="center"/>
    </xf>
    <xf numFmtId="2" fontId="55" fillId="60" borderId="0" xfId="0" applyNumberFormat="1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0" fontId="60" fillId="0" borderId="71" xfId="0" applyFont="1" applyBorder="1" applyAlignment="1">
      <alignment horizontal="center" vertical="center"/>
    </xf>
    <xf numFmtId="0" fontId="60" fillId="61" borderId="101" xfId="0" applyNumberFormat="1" applyFont="1" applyFill="1" applyBorder="1" applyAlignment="1">
      <alignment horizontal="left" vertical="center" wrapText="1"/>
    </xf>
    <xf numFmtId="0" fontId="60" fillId="61" borderId="103" xfId="0" applyNumberFormat="1" applyFont="1" applyFill="1" applyBorder="1" applyAlignment="1">
      <alignment horizontal="left" vertical="center" wrapText="1"/>
    </xf>
    <xf numFmtId="0" fontId="60" fillId="61" borderId="114" xfId="0" applyNumberFormat="1" applyFont="1" applyFill="1" applyBorder="1" applyAlignment="1">
      <alignment horizontal="left" vertical="center" wrapText="1"/>
    </xf>
    <xf numFmtId="2" fontId="55" fillId="0" borderId="0" xfId="0" applyNumberFormat="1" applyFont="1" applyFill="1" applyBorder="1" applyAlignment="1">
      <alignment horizontal="center" vertical="center"/>
    </xf>
    <xf numFmtId="49" fontId="55" fillId="0" borderId="0" xfId="4" applyNumberFormat="1" applyFont="1" applyBorder="1" applyAlignment="1">
      <alignment horizontal="left" vertical="center" wrapText="1"/>
    </xf>
    <xf numFmtId="0" fontId="60" fillId="61" borderId="24" xfId="0" applyNumberFormat="1" applyFont="1" applyFill="1" applyBorder="1" applyAlignment="1">
      <alignment horizontal="left" vertical="center" wrapText="1"/>
    </xf>
    <xf numFmtId="0" fontId="64" fillId="0" borderId="0" xfId="0" applyFont="1" applyBorder="1" applyAlignment="1">
      <alignment vertical="center" wrapText="1"/>
    </xf>
    <xf numFmtId="0" fontId="64" fillId="64" borderId="104" xfId="0" applyFont="1" applyFill="1" applyBorder="1" applyAlignment="1">
      <alignment horizontal="left" vertical="center" wrapText="1"/>
    </xf>
    <xf numFmtId="0" fontId="64" fillId="64" borderId="105" xfId="0" applyFont="1" applyFill="1" applyBorder="1" applyAlignment="1">
      <alignment horizontal="left" vertical="center" wrapText="1"/>
    </xf>
    <xf numFmtId="0" fontId="64" fillId="64" borderId="106" xfId="0" applyFont="1" applyFill="1" applyBorder="1" applyAlignment="1">
      <alignment horizontal="left" vertical="center" wrapText="1"/>
    </xf>
    <xf numFmtId="0" fontId="64" fillId="3" borderId="10" xfId="0" applyFont="1" applyFill="1" applyBorder="1" applyAlignment="1">
      <alignment horizontal="center" vertical="center" wrapText="1"/>
    </xf>
    <xf numFmtId="0" fontId="64" fillId="3" borderId="2" xfId="0" applyFont="1" applyFill="1" applyBorder="1" applyAlignment="1">
      <alignment horizontal="center" vertical="center" wrapText="1"/>
    </xf>
    <xf numFmtId="0" fontId="64" fillId="3" borderId="5" xfId="0" applyFont="1" applyFill="1" applyBorder="1" applyAlignment="1">
      <alignment horizontal="center" vertical="center" wrapText="1"/>
    </xf>
    <xf numFmtId="0" fontId="64" fillId="3" borderId="71" xfId="0" applyFont="1" applyFill="1" applyBorder="1" applyAlignment="1">
      <alignment horizontal="center" vertical="center" wrapText="1"/>
    </xf>
    <xf numFmtId="44" fontId="64" fillId="3" borderId="4" xfId="2" applyNumberFormat="1" applyFont="1" applyFill="1" applyBorder="1" applyAlignment="1">
      <alignment horizontal="center" vertical="center" wrapText="1"/>
    </xf>
    <xf numFmtId="44" fontId="64" fillId="3" borderId="96" xfId="2" applyNumberFormat="1" applyFont="1" applyFill="1" applyBorder="1" applyAlignment="1">
      <alignment horizontal="center" vertical="center" wrapText="1"/>
    </xf>
    <xf numFmtId="0" fontId="64" fillId="3" borderId="107" xfId="0" applyFont="1" applyFill="1" applyBorder="1" applyAlignment="1">
      <alignment horizontal="center" vertical="center" wrapText="1"/>
    </xf>
    <xf numFmtId="0" fontId="64" fillId="3" borderId="108" xfId="0" applyFont="1" applyFill="1" applyBorder="1" applyAlignment="1">
      <alignment horizontal="center" vertical="center" wrapText="1"/>
    </xf>
    <xf numFmtId="0" fontId="64" fillId="3" borderId="109" xfId="0" applyFont="1" applyFill="1" applyBorder="1" applyAlignment="1">
      <alignment horizontal="center" vertical="center" wrapText="1"/>
    </xf>
    <xf numFmtId="0" fontId="64" fillId="3" borderId="28" xfId="0" applyFont="1" applyFill="1" applyBorder="1" applyAlignment="1">
      <alignment horizontal="center" vertical="center" wrapText="1"/>
    </xf>
    <xf numFmtId="0" fontId="64" fillId="3" borderId="29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4" fillId="0" borderId="7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4" fillId="0" borderId="10" xfId="0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horizontal="center" vertical="center" wrapText="1"/>
    </xf>
    <xf numFmtId="0" fontId="64" fillId="0" borderId="11" xfId="0" applyFont="1" applyFill="1" applyBorder="1" applyAlignment="1">
      <alignment horizontal="center" vertical="center" wrapText="1"/>
    </xf>
    <xf numFmtId="0" fontId="64" fillId="0" borderId="7" xfId="0" applyFont="1" applyFill="1" applyBorder="1" applyAlignment="1">
      <alignment horizontal="center" vertical="center" wrapText="1"/>
    </xf>
    <xf numFmtId="0" fontId="4" fillId="0" borderId="0" xfId="4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/>
    </xf>
  </cellXfs>
  <cellStyles count="1525">
    <cellStyle name="20% - Accent1" xfId="650"/>
    <cellStyle name="20% - Accent2" xfId="651"/>
    <cellStyle name="20% - Accent3" xfId="652"/>
    <cellStyle name="20% - Accent4" xfId="653"/>
    <cellStyle name="20% - Accent5" xfId="654"/>
    <cellStyle name="20% - Accent6" xfId="655"/>
    <cellStyle name="20% - Ênfase1 2" xfId="16"/>
    <cellStyle name="20% - Ênfase1 2 2" xfId="121"/>
    <cellStyle name="20% - Ênfase1 3" xfId="656"/>
    <cellStyle name="20% - Ênfase2 2" xfId="17"/>
    <cellStyle name="20% - Ênfase2 2 2" xfId="122"/>
    <cellStyle name="20% - Ênfase2 3" xfId="657"/>
    <cellStyle name="20% - Ênfase3 2" xfId="18"/>
    <cellStyle name="20% - Ênfase3 2 2" xfId="123"/>
    <cellStyle name="20% - Ênfase3 3" xfId="658"/>
    <cellStyle name="20% - Ênfase4 2" xfId="19"/>
    <cellStyle name="20% - Ênfase4 2 2" xfId="124"/>
    <cellStyle name="20% - Ênfase4 3" xfId="659"/>
    <cellStyle name="20% - Ênfase5 2" xfId="21"/>
    <cellStyle name="20% - Ênfase5 2 2" xfId="125"/>
    <cellStyle name="20% - Ênfase5 3" xfId="22"/>
    <cellStyle name="20% - Ênfase5 4" xfId="20"/>
    <cellStyle name="20% - Ênfase5 5" xfId="660"/>
    <cellStyle name="20% - Ênfase6 2" xfId="23"/>
    <cellStyle name="20% - Ênfase6 3" xfId="661"/>
    <cellStyle name="40% - Accent1" xfId="662"/>
    <cellStyle name="40% - Accent2" xfId="663"/>
    <cellStyle name="40% - Accent3" xfId="664"/>
    <cellStyle name="40% - Accent4" xfId="665"/>
    <cellStyle name="40% - Accent5" xfId="666"/>
    <cellStyle name="40% - Accent6" xfId="667"/>
    <cellStyle name="40% - Ênfase1 2" xfId="25"/>
    <cellStyle name="40% - Ênfase1 2 2" xfId="126"/>
    <cellStyle name="40% - Ênfase1 3" xfId="26"/>
    <cellStyle name="40% - Ênfase1 4" xfId="24"/>
    <cellStyle name="40% - Ênfase1 5" xfId="668"/>
    <cellStyle name="40% - Ênfase2 2" xfId="27"/>
    <cellStyle name="40% - Ênfase2 3" xfId="669"/>
    <cellStyle name="40% - Ênfase3 2" xfId="29"/>
    <cellStyle name="40% - Ênfase3 2 2" xfId="127"/>
    <cellStyle name="40% - Ênfase3 3" xfId="30"/>
    <cellStyle name="40% - Ênfase3 4" xfId="28"/>
    <cellStyle name="40% - Ênfase3 5" xfId="670"/>
    <cellStyle name="40% - Ênfase4 2" xfId="31"/>
    <cellStyle name="40% - Ênfase4 2 2" xfId="128"/>
    <cellStyle name="40% - Ênfase4 3" xfId="671"/>
    <cellStyle name="40% - Ênfase5 2" xfId="33"/>
    <cellStyle name="40% - Ênfase5 2 2" xfId="129"/>
    <cellStyle name="40% - Ênfase5 3" xfId="34"/>
    <cellStyle name="40% - Ênfase5 4" xfId="32"/>
    <cellStyle name="40% - Ênfase5 5" xfId="672"/>
    <cellStyle name="40% - Ênfase6 2" xfId="35"/>
    <cellStyle name="40% - Ênfase6 2 2" xfId="130"/>
    <cellStyle name="40% - Ênfase6 3" xfId="673"/>
    <cellStyle name="60% - Accent1" xfId="674"/>
    <cellStyle name="60% - Accent2" xfId="675"/>
    <cellStyle name="60% - Accent3" xfId="676"/>
    <cellStyle name="60% - Accent4" xfId="677"/>
    <cellStyle name="60% - Accent5" xfId="678"/>
    <cellStyle name="60% - Accent6" xfId="679"/>
    <cellStyle name="60% - Ênfase1 2" xfId="36"/>
    <cellStyle name="60% - Ênfase1 2 2" xfId="131"/>
    <cellStyle name="60% - Ênfase1 3" xfId="680"/>
    <cellStyle name="60% - Ênfase2 2" xfId="37"/>
    <cellStyle name="60% - Ênfase2 3" xfId="681"/>
    <cellStyle name="60% - Ênfase3 2" xfId="39"/>
    <cellStyle name="60% - Ênfase3 2 2" xfId="132"/>
    <cellStyle name="60% - Ênfase3 3" xfId="40"/>
    <cellStyle name="60% - Ênfase3 4" xfId="38"/>
    <cellStyle name="60% - Ênfase3 5" xfId="682"/>
    <cellStyle name="60% - Ênfase4 2" xfId="41"/>
    <cellStyle name="60% - Ênfase4 2 2" xfId="133"/>
    <cellStyle name="60% - Ênfase4 3" xfId="683"/>
    <cellStyle name="60% - Ênfase5 2" xfId="42"/>
    <cellStyle name="60% - Ênfase5 3" xfId="684"/>
    <cellStyle name="60% - Ênfase6 2" xfId="43"/>
    <cellStyle name="60% - Ênfase6 2 2" xfId="134"/>
    <cellStyle name="60% - Ênfase6 3" xfId="685"/>
    <cellStyle name="Accent1" xfId="686"/>
    <cellStyle name="Accent2" xfId="687"/>
    <cellStyle name="Accent3" xfId="688"/>
    <cellStyle name="Accent4" xfId="689"/>
    <cellStyle name="Accent5" xfId="690"/>
    <cellStyle name="Accent6" xfId="691"/>
    <cellStyle name="Bad" xfId="692"/>
    <cellStyle name="Bom 2" xfId="44"/>
    <cellStyle name="Bom 3" xfId="693"/>
    <cellStyle name="Calculation" xfId="694"/>
    <cellStyle name="Calculation 2" xfId="1205"/>
    <cellStyle name="Calculation 3" xfId="1516"/>
    <cellStyle name="Cálculo 2" xfId="46"/>
    <cellStyle name="Cálculo 2 10" xfId="480"/>
    <cellStyle name="Cálculo 2 10 2" xfId="995"/>
    <cellStyle name="Cálculo 2 10 3" xfId="1346"/>
    <cellStyle name="Cálculo 2 11" xfId="363"/>
    <cellStyle name="Cálculo 2 11 2" xfId="878"/>
    <cellStyle name="Cálculo 2 11 3" xfId="1229"/>
    <cellStyle name="Cálculo 2 12" xfId="510"/>
    <cellStyle name="Cálculo 2 12 2" xfId="1025"/>
    <cellStyle name="Cálculo 2 12 3" xfId="1376"/>
    <cellStyle name="Cálculo 2 13" xfId="578"/>
    <cellStyle name="Cálculo 2 13 2" xfId="1093"/>
    <cellStyle name="Cálculo 2 13 3" xfId="1444"/>
    <cellStyle name="Cálculo 2 14" xfId="602"/>
    <cellStyle name="Cálculo 2 14 2" xfId="1117"/>
    <cellStyle name="Cálculo 2 14 3" xfId="1468"/>
    <cellStyle name="Cálculo 2 15" xfId="625"/>
    <cellStyle name="Cálculo 2 15 2" xfId="1140"/>
    <cellStyle name="Cálculo 2 15 3" xfId="1491"/>
    <cellStyle name="Cálculo 2 16" xfId="545"/>
    <cellStyle name="Cálculo 2 16 2" xfId="1060"/>
    <cellStyle name="Cálculo 2 16 3" xfId="1411"/>
    <cellStyle name="Cálculo 2 2" xfId="106"/>
    <cellStyle name="Cálculo 2 2 10" xfId="593"/>
    <cellStyle name="Cálculo 2 2 10 2" xfId="1108"/>
    <cellStyle name="Cálculo 2 2 10 3" xfId="1459"/>
    <cellStyle name="Cálculo 2 2 11" xfId="285"/>
    <cellStyle name="Cálculo 2 2 11 2" xfId="800"/>
    <cellStyle name="Cálculo 2 2 11 3" xfId="1192"/>
    <cellStyle name="Cálculo 2 2 12" xfId="648"/>
    <cellStyle name="Cálculo 2 2 12 2" xfId="1163"/>
    <cellStyle name="Cálculo 2 2 12 3" xfId="1514"/>
    <cellStyle name="Cálculo 2 2 2" xfId="263"/>
    <cellStyle name="Cálculo 2 2 2 2" xfId="1203"/>
    <cellStyle name="Cálculo 2 2 3" xfId="374"/>
    <cellStyle name="Cálculo 2 2 3 2" xfId="889"/>
    <cellStyle name="Cálculo 2 2 3 3" xfId="1240"/>
    <cellStyle name="Cálculo 2 2 4" xfId="407"/>
    <cellStyle name="Cálculo 2 2 4 2" xfId="922"/>
    <cellStyle name="Cálculo 2 2 4 3" xfId="1273"/>
    <cellStyle name="Cálculo 2 2 5" xfId="461"/>
    <cellStyle name="Cálculo 2 2 5 2" xfId="976"/>
    <cellStyle name="Cálculo 2 2 5 3" xfId="1327"/>
    <cellStyle name="Cálculo 2 2 6" xfId="440"/>
    <cellStyle name="Cálculo 2 2 6 2" xfId="955"/>
    <cellStyle name="Cálculo 2 2 6 3" xfId="1306"/>
    <cellStyle name="Cálculo 2 2 7" xfId="490"/>
    <cellStyle name="Cálculo 2 2 7 2" xfId="1005"/>
    <cellStyle name="Cálculo 2 2 7 3" xfId="1356"/>
    <cellStyle name="Cálculo 2 2 8" xfId="558"/>
    <cellStyle name="Cálculo 2 2 8 2" xfId="1073"/>
    <cellStyle name="Cálculo 2 2 8 3" xfId="1424"/>
    <cellStyle name="Cálculo 2 2 9" xfId="538"/>
    <cellStyle name="Cálculo 2 2 9 2" xfId="1053"/>
    <cellStyle name="Cálculo 2 2 9 3" xfId="1404"/>
    <cellStyle name="Cálculo 2 3" xfId="110"/>
    <cellStyle name="Cálculo 2 3 10" xfId="519"/>
    <cellStyle name="Cálculo 2 3 10 2" xfId="1034"/>
    <cellStyle name="Cálculo 2 3 10 3" xfId="1385"/>
    <cellStyle name="Cálculo 2 3 11" xfId="606"/>
    <cellStyle name="Cálculo 2 3 11 2" xfId="1121"/>
    <cellStyle name="Cálculo 2 3 11 3" xfId="1472"/>
    <cellStyle name="Cálculo 2 3 12" xfId="649"/>
    <cellStyle name="Cálculo 2 3 12 2" xfId="1164"/>
    <cellStyle name="Cálculo 2 3 12 3" xfId="1515"/>
    <cellStyle name="Cálculo 2 3 2" xfId="267"/>
    <cellStyle name="Cálculo 2 3 2 2" xfId="1199"/>
    <cellStyle name="Cálculo 2 3 3" xfId="378"/>
    <cellStyle name="Cálculo 2 3 3 2" xfId="893"/>
    <cellStyle name="Cálculo 2 3 3 3" xfId="1244"/>
    <cellStyle name="Cálculo 2 3 4" xfId="411"/>
    <cellStyle name="Cálculo 2 3 4 2" xfId="926"/>
    <cellStyle name="Cálculo 2 3 4 3" xfId="1277"/>
    <cellStyle name="Cálculo 2 3 5" xfId="465"/>
    <cellStyle name="Cálculo 2 3 5 2" xfId="980"/>
    <cellStyle name="Cálculo 2 3 5 3" xfId="1331"/>
    <cellStyle name="Cálculo 2 3 6" xfId="391"/>
    <cellStyle name="Cálculo 2 3 6 2" xfId="906"/>
    <cellStyle name="Cálculo 2 3 6 3" xfId="1257"/>
    <cellStyle name="Cálculo 2 3 7" xfId="494"/>
    <cellStyle name="Cálculo 2 3 7 2" xfId="1009"/>
    <cellStyle name="Cálculo 2 3 7 3" xfId="1360"/>
    <cellStyle name="Cálculo 2 3 8" xfId="562"/>
    <cellStyle name="Cálculo 2 3 8 2" xfId="1077"/>
    <cellStyle name="Cálculo 2 3 8 3" xfId="1428"/>
    <cellStyle name="Cálculo 2 3 9" xfId="318"/>
    <cellStyle name="Cálculo 2 3 9 2" xfId="833"/>
    <cellStyle name="Cálculo 2 3 9 3" xfId="1179"/>
    <cellStyle name="Cálculo 2 4" xfId="102"/>
    <cellStyle name="Cálculo 2 4 10" xfId="347"/>
    <cellStyle name="Cálculo 2 4 10 2" xfId="862"/>
    <cellStyle name="Cálculo 2 4 10 3" xfId="1165"/>
    <cellStyle name="Cálculo 2 4 11" xfId="601"/>
    <cellStyle name="Cálculo 2 4 11 2" xfId="1116"/>
    <cellStyle name="Cálculo 2 4 11 3" xfId="1467"/>
    <cellStyle name="Cálculo 2 4 12" xfId="612"/>
    <cellStyle name="Cálculo 2 4 12 2" xfId="1127"/>
    <cellStyle name="Cálculo 2 4 12 3" xfId="1478"/>
    <cellStyle name="Cálculo 2 4 2" xfId="259"/>
    <cellStyle name="Cálculo 2 4 2 2" xfId="770"/>
    <cellStyle name="Cálculo 2 4 3" xfId="293"/>
    <cellStyle name="Cálculo 2 4 3 2" xfId="808"/>
    <cellStyle name="Cálculo 2 4 3 3" xfId="1187"/>
    <cellStyle name="Cálculo 2 4 4" xfId="403"/>
    <cellStyle name="Cálculo 2 4 4 2" xfId="918"/>
    <cellStyle name="Cálculo 2 4 4 3" xfId="1269"/>
    <cellStyle name="Cálculo 2 4 5" xfId="457"/>
    <cellStyle name="Cálculo 2 4 5 2" xfId="972"/>
    <cellStyle name="Cálculo 2 4 5 3" xfId="1323"/>
    <cellStyle name="Cálculo 2 4 6" xfId="423"/>
    <cellStyle name="Cálculo 2 4 6 2" xfId="938"/>
    <cellStyle name="Cálculo 2 4 6 3" xfId="1289"/>
    <cellStyle name="Cálculo 2 4 7" xfId="290"/>
    <cellStyle name="Cálculo 2 4 7 2" xfId="805"/>
    <cellStyle name="Cálculo 2 4 7 3" xfId="1189"/>
    <cellStyle name="Cálculo 2 4 8" xfId="554"/>
    <cellStyle name="Cálculo 2 4 8 2" xfId="1069"/>
    <cellStyle name="Cálculo 2 4 8 3" xfId="1420"/>
    <cellStyle name="Cálculo 2 4 9" xfId="359"/>
    <cellStyle name="Cálculo 2 4 9 2" xfId="874"/>
    <cellStyle name="Cálculo 2 4 9 3" xfId="1225"/>
    <cellStyle name="Cálculo 2 5" xfId="135"/>
    <cellStyle name="Cálculo 2 5 2" xfId="278"/>
    <cellStyle name="Cálculo 2 5 2 2" xfId="1193"/>
    <cellStyle name="Cálculo 2 5 3" xfId="789"/>
    <cellStyle name="Cálculo 2 6" xfId="243"/>
    <cellStyle name="Cálculo 2 6 2" xfId="791"/>
    <cellStyle name="Cálculo 2 7" xfId="328"/>
    <cellStyle name="Cálculo 2 7 2" xfId="843"/>
    <cellStyle name="Cálculo 2 7 3" xfId="777"/>
    <cellStyle name="Cálculo 2 8" xfId="301"/>
    <cellStyle name="Cálculo 2 8 2" xfId="816"/>
    <cellStyle name="Cálculo 2 8 3" xfId="755"/>
    <cellStyle name="Cálculo 2 9" xfId="338"/>
    <cellStyle name="Cálculo 2 9 2" xfId="853"/>
    <cellStyle name="Cálculo 2 9 3" xfId="739"/>
    <cellStyle name="Cálculo 3" xfId="47"/>
    <cellStyle name="Cálculo 3 10" xfId="304"/>
    <cellStyle name="Cálculo 3 10 2" xfId="819"/>
    <cellStyle name="Cálculo 3 10 3" xfId="753"/>
    <cellStyle name="Cálculo 3 11" xfId="436"/>
    <cellStyle name="Cálculo 3 11 2" xfId="951"/>
    <cellStyle name="Cálculo 3 11 3" xfId="1302"/>
    <cellStyle name="Cálculo 3 12" xfId="576"/>
    <cellStyle name="Cálculo 3 12 2" xfId="1091"/>
    <cellStyle name="Cálculo 3 12 3" xfId="1442"/>
    <cellStyle name="Cálculo 3 13" xfId="600"/>
    <cellStyle name="Cálculo 3 13 2" xfId="1115"/>
    <cellStyle name="Cálculo 3 13 3" xfId="1466"/>
    <cellStyle name="Cálculo 3 14" xfId="615"/>
    <cellStyle name="Cálculo 3 14 2" xfId="1130"/>
    <cellStyle name="Cálculo 3 14 3" xfId="1481"/>
    <cellStyle name="Cálculo 3 15" xfId="643"/>
    <cellStyle name="Cálculo 3 15 2" xfId="1158"/>
    <cellStyle name="Cálculo 3 15 3" xfId="1509"/>
    <cellStyle name="Cálculo 3 2" xfId="107"/>
    <cellStyle name="Cálculo 3 2 10" xfId="533"/>
    <cellStyle name="Cálculo 3 2 10 2" xfId="1048"/>
    <cellStyle name="Cálculo 3 2 10 3" xfId="1399"/>
    <cellStyle name="Cálculo 3 2 11" xfId="619"/>
    <cellStyle name="Cálculo 3 2 11 2" xfId="1134"/>
    <cellStyle name="Cálculo 3 2 11 3" xfId="1485"/>
    <cellStyle name="Cálculo 3 2 12" xfId="607"/>
    <cellStyle name="Cálculo 3 2 12 2" xfId="1122"/>
    <cellStyle name="Cálculo 3 2 12 3" xfId="1473"/>
    <cellStyle name="Cálculo 3 2 2" xfId="264"/>
    <cellStyle name="Cálculo 3 2 2 2" xfId="1202"/>
    <cellStyle name="Cálculo 3 2 3" xfId="375"/>
    <cellStyle name="Cálculo 3 2 3 2" xfId="890"/>
    <cellStyle name="Cálculo 3 2 3 3" xfId="1241"/>
    <cellStyle name="Cálculo 3 2 4" xfId="408"/>
    <cellStyle name="Cálculo 3 2 4 2" xfId="923"/>
    <cellStyle name="Cálculo 3 2 4 3" xfId="1274"/>
    <cellStyle name="Cálculo 3 2 5" xfId="462"/>
    <cellStyle name="Cálculo 3 2 5 2" xfId="977"/>
    <cellStyle name="Cálculo 3 2 5 3" xfId="1328"/>
    <cellStyle name="Cálculo 3 2 6" xfId="312"/>
    <cellStyle name="Cálculo 3 2 6 2" xfId="827"/>
    <cellStyle name="Cálculo 3 2 6 3" xfId="1181"/>
    <cellStyle name="Cálculo 3 2 7" xfId="326"/>
    <cellStyle name="Cálculo 3 2 7 2" xfId="841"/>
    <cellStyle name="Cálculo 3 2 7 3" xfId="742"/>
    <cellStyle name="Cálculo 3 2 8" xfId="559"/>
    <cellStyle name="Cálculo 3 2 8 2" xfId="1074"/>
    <cellStyle name="Cálculo 3 2 8 3" xfId="1425"/>
    <cellStyle name="Cálculo 3 2 9" xfId="367"/>
    <cellStyle name="Cálculo 3 2 9 2" xfId="882"/>
    <cellStyle name="Cálculo 3 2 9 3" xfId="1233"/>
    <cellStyle name="Cálculo 3 3" xfId="109"/>
    <cellStyle name="Cálculo 3 3 10" xfId="588"/>
    <cellStyle name="Cálculo 3 3 10 2" xfId="1103"/>
    <cellStyle name="Cálculo 3 3 10 3" xfId="1454"/>
    <cellStyle name="Cálculo 3 3 11" xfId="628"/>
    <cellStyle name="Cálculo 3 3 11 2" xfId="1143"/>
    <cellStyle name="Cálculo 3 3 11 3" xfId="1494"/>
    <cellStyle name="Cálculo 3 3 12" xfId="640"/>
    <cellStyle name="Cálculo 3 3 12 2" xfId="1155"/>
    <cellStyle name="Cálculo 3 3 12 3" xfId="1506"/>
    <cellStyle name="Cálculo 3 3 2" xfId="266"/>
    <cellStyle name="Cálculo 3 3 2 2" xfId="1200"/>
    <cellStyle name="Cálculo 3 3 3" xfId="377"/>
    <cellStyle name="Cálculo 3 3 3 2" xfId="892"/>
    <cellStyle name="Cálculo 3 3 3 3" xfId="1243"/>
    <cellStyle name="Cálculo 3 3 4" xfId="410"/>
    <cellStyle name="Cálculo 3 3 4 2" xfId="925"/>
    <cellStyle name="Cálculo 3 3 4 3" xfId="1276"/>
    <cellStyle name="Cálculo 3 3 5" xfId="464"/>
    <cellStyle name="Cálculo 3 3 5 2" xfId="979"/>
    <cellStyle name="Cálculo 3 3 5 3" xfId="1330"/>
    <cellStyle name="Cálculo 3 3 6" xfId="443"/>
    <cellStyle name="Cálculo 3 3 6 2" xfId="958"/>
    <cellStyle name="Cálculo 3 3 6 3" xfId="1309"/>
    <cellStyle name="Cálculo 3 3 7" xfId="435"/>
    <cellStyle name="Cálculo 3 3 7 2" xfId="950"/>
    <cellStyle name="Cálculo 3 3 7 3" xfId="1301"/>
    <cellStyle name="Cálculo 3 3 8" xfId="561"/>
    <cellStyle name="Cálculo 3 3 8 2" xfId="1076"/>
    <cellStyle name="Cálculo 3 3 8 3" xfId="1427"/>
    <cellStyle name="Cálculo 3 3 9" xfId="541"/>
    <cellStyle name="Cálculo 3 3 9 2" xfId="1056"/>
    <cellStyle name="Cálculo 3 3 9 3" xfId="1407"/>
    <cellStyle name="Cálculo 3 4" xfId="97"/>
    <cellStyle name="Cálculo 3 4 10" xfId="507"/>
    <cellStyle name="Cálculo 3 4 10 2" xfId="1022"/>
    <cellStyle name="Cálculo 3 4 10 3" xfId="1373"/>
    <cellStyle name="Cálculo 3 4 11" xfId="616"/>
    <cellStyle name="Cálculo 3 4 11 2" xfId="1131"/>
    <cellStyle name="Cálculo 3 4 11 3" xfId="1482"/>
    <cellStyle name="Cálculo 3 4 12" xfId="604"/>
    <cellStyle name="Cálculo 3 4 12 2" xfId="1119"/>
    <cellStyle name="Cálculo 3 4 12 3" xfId="1470"/>
    <cellStyle name="Cálculo 3 4 2" xfId="254"/>
    <cellStyle name="Cálculo 3 4 2 2" xfId="793"/>
    <cellStyle name="Cálculo 3 4 3" xfId="299"/>
    <cellStyle name="Cálculo 3 4 3 2" xfId="814"/>
    <cellStyle name="Cálculo 3 4 3 3" xfId="756"/>
    <cellStyle name="Cálculo 3 4 4" xfId="398"/>
    <cellStyle name="Cálculo 3 4 4 2" xfId="913"/>
    <cellStyle name="Cálculo 3 4 4 3" xfId="1264"/>
    <cellStyle name="Cálculo 3 4 5" xfId="452"/>
    <cellStyle name="Cálculo 3 4 5 2" xfId="967"/>
    <cellStyle name="Cálculo 3 4 5 3" xfId="1318"/>
    <cellStyle name="Cálculo 3 4 6" xfId="370"/>
    <cellStyle name="Cálculo 3 4 6 2" xfId="885"/>
    <cellStyle name="Cálculo 3 4 6 3" xfId="1236"/>
    <cellStyle name="Cálculo 3 4 7" xfId="344"/>
    <cellStyle name="Cálculo 3 4 7 2" xfId="859"/>
    <cellStyle name="Cálculo 3 4 7 3" xfId="1168"/>
    <cellStyle name="Cálculo 3 4 8" xfId="549"/>
    <cellStyle name="Cálculo 3 4 8 2" xfId="1064"/>
    <cellStyle name="Cálculo 3 4 8 3" xfId="1415"/>
    <cellStyle name="Cálculo 3 4 9" xfId="479"/>
    <cellStyle name="Cálculo 3 4 9 2" xfId="994"/>
    <cellStyle name="Cálculo 3 4 9 3" xfId="1345"/>
    <cellStyle name="Cálculo 3 5" xfId="244"/>
    <cellStyle name="Cálculo 3 5 2" xfId="792"/>
    <cellStyle name="Cálculo 3 6" xfId="292"/>
    <cellStyle name="Cálculo 3 6 2" xfId="807"/>
    <cellStyle name="Cálculo 3 6 3" xfId="1188"/>
    <cellStyle name="Cálculo 3 7" xfId="337"/>
    <cellStyle name="Cálculo 3 7 2" xfId="852"/>
    <cellStyle name="Cálculo 3 7 3" xfId="774"/>
    <cellStyle name="Cálculo 3 8" xfId="315"/>
    <cellStyle name="Cálculo 3 8 2" xfId="830"/>
    <cellStyle name="Cálculo 3 8 3" xfId="778"/>
    <cellStyle name="Cálculo 3 9" xfId="478"/>
    <cellStyle name="Cálculo 3 9 2" xfId="993"/>
    <cellStyle name="Cálculo 3 9 3" xfId="1344"/>
    <cellStyle name="Cálculo 4" xfId="45"/>
    <cellStyle name="Cálculo 4 10" xfId="505"/>
    <cellStyle name="Cálculo 4 10 2" xfId="1020"/>
    <cellStyle name="Cálculo 4 10 3" xfId="1371"/>
    <cellStyle name="Cálculo 4 11" xfId="508"/>
    <cellStyle name="Cálculo 4 11 2" xfId="1023"/>
    <cellStyle name="Cálculo 4 11 3" xfId="1374"/>
    <cellStyle name="Cálculo 4 12" xfId="489"/>
    <cellStyle name="Cálculo 4 12 2" xfId="1004"/>
    <cellStyle name="Cálculo 4 12 3" xfId="1355"/>
    <cellStyle name="Cálculo 4 13" xfId="536"/>
    <cellStyle name="Cálculo 4 13 2" xfId="1051"/>
    <cellStyle name="Cálculo 4 13 3" xfId="1402"/>
    <cellStyle name="Cálculo 4 14" xfId="622"/>
    <cellStyle name="Cálculo 4 14 2" xfId="1137"/>
    <cellStyle name="Cálculo 4 14 3" xfId="1488"/>
    <cellStyle name="Cálculo 4 15" xfId="574"/>
    <cellStyle name="Cálculo 4 15 2" xfId="1089"/>
    <cellStyle name="Cálculo 4 15 3" xfId="1440"/>
    <cellStyle name="Cálculo 4 2" xfId="105"/>
    <cellStyle name="Cálculo 4 2 10" xfId="439"/>
    <cellStyle name="Cálculo 4 2 10 2" xfId="954"/>
    <cellStyle name="Cálculo 4 2 10 3" xfId="1305"/>
    <cellStyle name="Cálculo 4 2 11" xfId="596"/>
    <cellStyle name="Cálculo 4 2 11 2" xfId="1111"/>
    <cellStyle name="Cálculo 4 2 11 3" xfId="1462"/>
    <cellStyle name="Cálculo 4 2 12" xfId="636"/>
    <cellStyle name="Cálculo 4 2 12 2" xfId="1151"/>
    <cellStyle name="Cálculo 4 2 12 3" xfId="1502"/>
    <cellStyle name="Cálculo 4 2 2" xfId="262"/>
    <cellStyle name="Cálculo 4 2 2 2" xfId="763"/>
    <cellStyle name="Cálculo 4 2 3" xfId="373"/>
    <cellStyle name="Cálculo 4 2 3 2" xfId="888"/>
    <cellStyle name="Cálculo 4 2 3 3" xfId="1239"/>
    <cellStyle name="Cálculo 4 2 4" xfId="406"/>
    <cellStyle name="Cálculo 4 2 4 2" xfId="921"/>
    <cellStyle name="Cálculo 4 2 4 3" xfId="1272"/>
    <cellStyle name="Cálculo 4 2 5" xfId="460"/>
    <cellStyle name="Cálculo 4 2 5 2" xfId="975"/>
    <cellStyle name="Cálculo 4 2 5 3" xfId="1326"/>
    <cellStyle name="Cálculo 4 2 6" xfId="424"/>
    <cellStyle name="Cálculo 4 2 6 2" xfId="939"/>
    <cellStyle name="Cálculo 4 2 6 3" xfId="1290"/>
    <cellStyle name="Cálculo 4 2 7" xfId="481"/>
    <cellStyle name="Cálculo 4 2 7 2" xfId="996"/>
    <cellStyle name="Cálculo 4 2 7 3" xfId="1347"/>
    <cellStyle name="Cálculo 4 2 8" xfId="557"/>
    <cellStyle name="Cálculo 4 2 8 2" xfId="1072"/>
    <cellStyle name="Cálculo 4 2 8 3" xfId="1423"/>
    <cellStyle name="Cálculo 4 2 9" xfId="526"/>
    <cellStyle name="Cálculo 4 2 9 2" xfId="1041"/>
    <cellStyle name="Cálculo 4 2 9 3" xfId="1392"/>
    <cellStyle name="Cálculo 4 3" xfId="111"/>
    <cellStyle name="Cálculo 4 3 10" xfId="544"/>
    <cellStyle name="Cálculo 4 3 10 2" xfId="1059"/>
    <cellStyle name="Cálculo 4 3 10 3" xfId="1410"/>
    <cellStyle name="Cálculo 4 3 11" xfId="618"/>
    <cellStyle name="Cálculo 4 3 11 2" xfId="1133"/>
    <cellStyle name="Cálculo 4 3 11 3" xfId="1484"/>
    <cellStyle name="Cálculo 4 3 12" xfId="644"/>
    <cellStyle name="Cálculo 4 3 12 2" xfId="1159"/>
    <cellStyle name="Cálculo 4 3 12 3" xfId="1510"/>
    <cellStyle name="Cálculo 4 3 2" xfId="268"/>
    <cellStyle name="Cálculo 4 3 2 2" xfId="1198"/>
    <cellStyle name="Cálculo 4 3 3" xfId="379"/>
    <cellStyle name="Cálculo 4 3 3 2" xfId="894"/>
    <cellStyle name="Cálculo 4 3 3 3" xfId="1245"/>
    <cellStyle name="Cálculo 4 3 4" xfId="412"/>
    <cellStyle name="Cálculo 4 3 4 2" xfId="927"/>
    <cellStyle name="Cálculo 4 3 4 3" xfId="1278"/>
    <cellStyle name="Cálculo 4 3 5" xfId="466"/>
    <cellStyle name="Cálculo 4 3 5 2" xfId="981"/>
    <cellStyle name="Cálculo 4 3 5 3" xfId="1332"/>
    <cellStyle name="Cálculo 4 3 6" xfId="446"/>
    <cellStyle name="Cálculo 4 3 6 2" xfId="961"/>
    <cellStyle name="Cálculo 4 3 6 3" xfId="1312"/>
    <cellStyle name="Cálculo 4 3 7" xfId="282"/>
    <cellStyle name="Cálculo 4 3 7 2" xfId="797"/>
    <cellStyle name="Cálculo 4 3 7 3" xfId="759"/>
    <cellStyle name="Cálculo 4 3 8" xfId="563"/>
    <cellStyle name="Cálculo 4 3 8 2" xfId="1078"/>
    <cellStyle name="Cálculo 4 3 8 3" xfId="1429"/>
    <cellStyle name="Cálculo 4 3 9" xfId="543"/>
    <cellStyle name="Cálculo 4 3 9 2" xfId="1058"/>
    <cellStyle name="Cálculo 4 3 9 3" xfId="1409"/>
    <cellStyle name="Cálculo 4 4" xfId="103"/>
    <cellStyle name="Cálculo 4 4 10" xfId="582"/>
    <cellStyle name="Cálculo 4 4 10 2" xfId="1097"/>
    <cellStyle name="Cálculo 4 4 10 3" xfId="1448"/>
    <cellStyle name="Cálculo 4 4 11" xfId="614"/>
    <cellStyle name="Cálculo 4 4 11 2" xfId="1129"/>
    <cellStyle name="Cálculo 4 4 11 3" xfId="1480"/>
    <cellStyle name="Cálculo 4 4 12" xfId="594"/>
    <cellStyle name="Cálculo 4 4 12 2" xfId="1109"/>
    <cellStyle name="Cálculo 4 4 12 3" xfId="1460"/>
    <cellStyle name="Cálculo 4 4 2" xfId="260"/>
    <cellStyle name="Cálculo 4 4 2 2" xfId="765"/>
    <cellStyle name="Cálculo 4 4 3" xfId="371"/>
    <cellStyle name="Cálculo 4 4 3 2" xfId="886"/>
    <cellStyle name="Cálculo 4 4 3 3" xfId="1237"/>
    <cellStyle name="Cálculo 4 4 4" xfId="404"/>
    <cellStyle name="Cálculo 4 4 4 2" xfId="919"/>
    <cellStyle name="Cálculo 4 4 4 3" xfId="1270"/>
    <cellStyle name="Cálculo 4 4 5" xfId="458"/>
    <cellStyle name="Cálculo 4 4 5 2" xfId="973"/>
    <cellStyle name="Cálculo 4 4 5 3" xfId="1324"/>
    <cellStyle name="Cálculo 4 4 6" xfId="289"/>
    <cellStyle name="Cálculo 4 4 6 2" xfId="804"/>
    <cellStyle name="Cálculo 4 4 6 3" xfId="1190"/>
    <cellStyle name="Cálculo 4 4 7" xfId="496"/>
    <cellStyle name="Cálculo 4 4 7 2" xfId="1011"/>
    <cellStyle name="Cálculo 4 4 7 3" xfId="1362"/>
    <cellStyle name="Cálculo 4 4 8" xfId="555"/>
    <cellStyle name="Cálculo 4 4 8 2" xfId="1070"/>
    <cellStyle name="Cálculo 4 4 8 3" xfId="1421"/>
    <cellStyle name="Cálculo 4 4 9" xfId="485"/>
    <cellStyle name="Cálculo 4 4 9 2" xfId="1000"/>
    <cellStyle name="Cálculo 4 4 9 3" xfId="1351"/>
    <cellStyle name="Cálculo 4 5" xfId="242"/>
    <cellStyle name="Cálculo 4 5 2" xfId="764"/>
    <cellStyle name="Cálculo 4 6" xfId="327"/>
    <cellStyle name="Cálculo 4 6 2" xfId="842"/>
    <cellStyle name="Cálculo 4 6 3" xfId="744"/>
    <cellStyle name="Cálculo 4 7" xfId="321"/>
    <cellStyle name="Cálculo 4 7 2" xfId="836"/>
    <cellStyle name="Cálculo 4 7 3" xfId="1176"/>
    <cellStyle name="Cálculo 4 8" xfId="356"/>
    <cellStyle name="Cálculo 4 8 2" xfId="871"/>
    <cellStyle name="Cálculo 4 8 3" xfId="1222"/>
    <cellStyle name="Cálculo 4 9" xfId="369"/>
    <cellStyle name="Cálculo 4 9 2" xfId="884"/>
    <cellStyle name="Cálculo 4 9 3" xfId="1235"/>
    <cellStyle name="Cálculo 5" xfId="695"/>
    <cellStyle name="Cálculo 5 2" xfId="1206"/>
    <cellStyle name="Cálculo 5 3" xfId="1517"/>
    <cellStyle name="Célula de Verificação 2" xfId="48"/>
    <cellStyle name="Célula de Verificação 3" xfId="696"/>
    <cellStyle name="Célula Vinculada 2" xfId="49"/>
    <cellStyle name="Célula Vinculada 3" xfId="697"/>
    <cellStyle name="Check Cell" xfId="698"/>
    <cellStyle name="Data" xfId="136"/>
    <cellStyle name="Ênfase1 2" xfId="50"/>
    <cellStyle name="Ênfase1 2 2" xfId="137"/>
    <cellStyle name="Ênfase1 3" xfId="699"/>
    <cellStyle name="Ênfase2 2" xfId="51"/>
    <cellStyle name="Ênfase2 3" xfId="700"/>
    <cellStyle name="Ênfase3 2" xfId="52"/>
    <cellStyle name="Ênfase3 3" xfId="701"/>
    <cellStyle name="Ênfase4 2" xfId="53"/>
    <cellStyle name="Ênfase4 2 2" xfId="138"/>
    <cellStyle name="Ênfase4 3" xfId="702"/>
    <cellStyle name="Ênfase5 2" xfId="54"/>
    <cellStyle name="Ênfase5 3" xfId="703"/>
    <cellStyle name="Ênfase6 2" xfId="55"/>
    <cellStyle name="Ênfase6 3" xfId="704"/>
    <cellStyle name="Entrada 2" xfId="56"/>
    <cellStyle name="Entrada 2 10" xfId="323"/>
    <cellStyle name="Entrada 2 10 2" xfId="838"/>
    <cellStyle name="Entrada 2 10 3" xfId="1174"/>
    <cellStyle name="Entrada 2 11" xfId="511"/>
    <cellStyle name="Entrada 2 11 2" xfId="1026"/>
    <cellStyle name="Entrada 2 11 3" xfId="1377"/>
    <cellStyle name="Entrada 2 12" xfId="501"/>
    <cellStyle name="Entrada 2 12 2" xfId="1016"/>
    <cellStyle name="Entrada 2 12 3" xfId="1367"/>
    <cellStyle name="Entrada 2 13" xfId="581"/>
    <cellStyle name="Entrada 2 13 2" xfId="1096"/>
    <cellStyle name="Entrada 2 13 3" xfId="1447"/>
    <cellStyle name="Entrada 2 14" xfId="506"/>
    <cellStyle name="Entrada 2 14 2" xfId="1021"/>
    <cellStyle name="Entrada 2 14 3" xfId="1372"/>
    <cellStyle name="Entrada 2 15" xfId="623"/>
    <cellStyle name="Entrada 2 15 2" xfId="1138"/>
    <cellStyle name="Entrada 2 15 3" xfId="1489"/>
    <cellStyle name="Entrada 2 2" xfId="112"/>
    <cellStyle name="Entrada 2 2 10" xfId="535"/>
    <cellStyle name="Entrada 2 2 10 2" xfId="1050"/>
    <cellStyle name="Entrada 2 2 10 3" xfId="1401"/>
    <cellStyle name="Entrada 2 2 11" xfId="631"/>
    <cellStyle name="Entrada 2 2 11 2" xfId="1146"/>
    <cellStyle name="Entrada 2 2 11 3" xfId="1497"/>
    <cellStyle name="Entrada 2 2 12" xfId="599"/>
    <cellStyle name="Entrada 2 2 12 2" xfId="1114"/>
    <cellStyle name="Entrada 2 2 12 3" xfId="1465"/>
    <cellStyle name="Entrada 2 2 2" xfId="269"/>
    <cellStyle name="Entrada 2 2 2 2" xfId="1197"/>
    <cellStyle name="Entrada 2 2 3" xfId="380"/>
    <cellStyle name="Entrada 2 2 3 2" xfId="895"/>
    <cellStyle name="Entrada 2 2 3 3" xfId="1246"/>
    <cellStyle name="Entrada 2 2 4" xfId="413"/>
    <cellStyle name="Entrada 2 2 4 2" xfId="928"/>
    <cellStyle name="Entrada 2 2 4 3" xfId="1279"/>
    <cellStyle name="Entrada 2 2 5" xfId="467"/>
    <cellStyle name="Entrada 2 2 5 2" xfId="982"/>
    <cellStyle name="Entrada 2 2 5 3" xfId="1333"/>
    <cellStyle name="Entrada 2 2 6" xfId="426"/>
    <cellStyle name="Entrada 2 2 6 2" xfId="941"/>
    <cellStyle name="Entrada 2 2 6 3" xfId="1292"/>
    <cellStyle name="Entrada 2 2 7" xfId="331"/>
    <cellStyle name="Entrada 2 2 7 2" xfId="846"/>
    <cellStyle name="Entrada 2 2 7 3" xfId="776"/>
    <cellStyle name="Entrada 2 2 8" xfId="564"/>
    <cellStyle name="Entrada 2 2 8 2" xfId="1079"/>
    <cellStyle name="Entrada 2 2 8 3" xfId="1430"/>
    <cellStyle name="Entrada 2 2 9" xfId="514"/>
    <cellStyle name="Entrada 2 2 9 2" xfId="1029"/>
    <cellStyle name="Entrada 2 2 9 3" xfId="1380"/>
    <cellStyle name="Entrada 2 3" xfId="104"/>
    <cellStyle name="Entrada 2 3 10" xfId="491"/>
    <cellStyle name="Entrada 2 3 10 2" xfId="1006"/>
    <cellStyle name="Entrada 2 3 10 3" xfId="1357"/>
    <cellStyle name="Entrada 2 3 11" xfId="632"/>
    <cellStyle name="Entrada 2 3 11 2" xfId="1147"/>
    <cellStyle name="Entrada 2 3 11 3" xfId="1498"/>
    <cellStyle name="Entrada 2 3 12" xfId="624"/>
    <cellStyle name="Entrada 2 3 12 2" xfId="1139"/>
    <cellStyle name="Entrada 2 3 12 3" xfId="1490"/>
    <cellStyle name="Entrada 2 3 2" xfId="261"/>
    <cellStyle name="Entrada 2 3 2 2" xfId="1204"/>
    <cellStyle name="Entrada 2 3 3" xfId="372"/>
    <cellStyle name="Entrada 2 3 3 2" xfId="887"/>
    <cellStyle name="Entrada 2 3 3 3" xfId="1238"/>
    <cellStyle name="Entrada 2 3 4" xfId="405"/>
    <cellStyle name="Entrada 2 3 4 2" xfId="920"/>
    <cellStyle name="Entrada 2 3 4 3" xfId="1271"/>
    <cellStyle name="Entrada 2 3 5" xfId="459"/>
    <cellStyle name="Entrada 2 3 5 2" xfId="974"/>
    <cellStyle name="Entrada 2 3 5 3" xfId="1325"/>
    <cellStyle name="Entrada 2 3 6" xfId="333"/>
    <cellStyle name="Entrada 2 3 6 2" xfId="848"/>
    <cellStyle name="Entrada 2 3 6 3" xfId="1171"/>
    <cellStyle name="Entrada 2 3 7" xfId="434"/>
    <cellStyle name="Entrada 2 3 7 2" xfId="949"/>
    <cellStyle name="Entrada 2 3 7 3" xfId="1300"/>
    <cellStyle name="Entrada 2 3 8" xfId="556"/>
    <cellStyle name="Entrada 2 3 8 2" xfId="1071"/>
    <cellStyle name="Entrada 2 3 8 3" xfId="1422"/>
    <cellStyle name="Entrada 2 3 9" xfId="528"/>
    <cellStyle name="Entrada 2 3 9 2" xfId="1043"/>
    <cellStyle name="Entrada 2 3 9 3" xfId="1394"/>
    <cellStyle name="Entrada 2 4" xfId="108"/>
    <cellStyle name="Entrada 2 4 10" xfId="579"/>
    <cellStyle name="Entrada 2 4 10 2" xfId="1094"/>
    <cellStyle name="Entrada 2 4 10 3" xfId="1445"/>
    <cellStyle name="Entrada 2 4 11" xfId="633"/>
    <cellStyle name="Entrada 2 4 11 2" xfId="1148"/>
    <cellStyle name="Entrada 2 4 11 3" xfId="1499"/>
    <cellStyle name="Entrada 2 4 12" xfId="626"/>
    <cellStyle name="Entrada 2 4 12 2" xfId="1141"/>
    <cellStyle name="Entrada 2 4 12 3" xfId="1492"/>
    <cellStyle name="Entrada 2 4 2" xfId="265"/>
    <cellStyle name="Entrada 2 4 2 2" xfId="1201"/>
    <cellStyle name="Entrada 2 4 3" xfId="376"/>
    <cellStyle name="Entrada 2 4 3 2" xfId="891"/>
    <cellStyle name="Entrada 2 4 3 3" xfId="1242"/>
    <cellStyle name="Entrada 2 4 4" xfId="409"/>
    <cellStyle name="Entrada 2 4 4 2" xfId="924"/>
    <cellStyle name="Entrada 2 4 4 3" xfId="1275"/>
    <cellStyle name="Entrada 2 4 5" xfId="463"/>
    <cellStyle name="Entrada 2 4 5 2" xfId="978"/>
    <cellStyle name="Entrada 2 4 5 3" xfId="1329"/>
    <cellStyle name="Entrada 2 4 6" xfId="425"/>
    <cellStyle name="Entrada 2 4 6 2" xfId="940"/>
    <cellStyle name="Entrada 2 4 6 3" xfId="1291"/>
    <cellStyle name="Entrada 2 4 7" xfId="447"/>
    <cellStyle name="Entrada 2 4 7 2" xfId="962"/>
    <cellStyle name="Entrada 2 4 7 3" xfId="1313"/>
    <cellStyle name="Entrada 2 4 8" xfId="560"/>
    <cellStyle name="Entrada 2 4 8 2" xfId="1075"/>
    <cellStyle name="Entrada 2 4 8 3" xfId="1426"/>
    <cellStyle name="Entrada 2 4 9" xfId="523"/>
    <cellStyle name="Entrada 2 4 9 2" xfId="1038"/>
    <cellStyle name="Entrada 2 4 9 3" xfId="1389"/>
    <cellStyle name="Entrada 2 5" xfId="245"/>
    <cellStyle name="Entrada 2 5 2" xfId="768"/>
    <cellStyle name="Entrada 2 6" xfId="322"/>
    <cellStyle name="Entrada 2 6 2" xfId="837"/>
    <cellStyle name="Entrada 2 6 3" xfId="1175"/>
    <cellStyle name="Entrada 2 7" xfId="329"/>
    <cellStyle name="Entrada 2 7 2" xfId="844"/>
    <cellStyle name="Entrada 2 7 3" xfId="743"/>
    <cellStyle name="Entrada 2 8" xfId="287"/>
    <cellStyle name="Entrada 2 8 2" xfId="802"/>
    <cellStyle name="Entrada 2 8 3" xfId="758"/>
    <cellStyle name="Entrada 2 9" xfId="320"/>
    <cellStyle name="Entrada 2 9 2" xfId="835"/>
    <cellStyle name="Entrada 2 9 3" xfId="1177"/>
    <cellStyle name="Entrada 3" xfId="705"/>
    <cellStyle name="Entrada 3 2" xfId="1207"/>
    <cellStyle name="Entrada 3 3" xfId="1518"/>
    <cellStyle name="Excel Built-in Normal" xfId="730"/>
    <cellStyle name="Explanatory Text" xfId="706"/>
    <cellStyle name="Fixo" xfId="139"/>
    <cellStyle name="Good" xfId="707"/>
    <cellStyle name="Heading" xfId="140"/>
    <cellStyle name="Heading 1" xfId="708"/>
    <cellStyle name="Heading 2" xfId="709"/>
    <cellStyle name="Heading 3" xfId="710"/>
    <cellStyle name="Heading 4" xfId="711"/>
    <cellStyle name="Heading1" xfId="141"/>
    <cellStyle name="Hiperlink 2" xfId="92"/>
    <cellStyle name="Hyperlink 2" xfId="142"/>
    <cellStyle name="Incorreto 2" xfId="57"/>
    <cellStyle name="Incorreto 3" xfId="712"/>
    <cellStyle name="Input" xfId="713"/>
    <cellStyle name="Input 2" xfId="1208"/>
    <cellStyle name="Input 3" xfId="1519"/>
    <cellStyle name="Linked Cell" xfId="714"/>
    <cellStyle name="Moeda" xfId="2" builtinId="4"/>
    <cellStyle name="Moeda 2" xfId="14"/>
    <cellStyle name="Moeda 2 2" xfId="59"/>
    <cellStyle name="Moeda 2 3" xfId="58"/>
    <cellStyle name="Moeda 2 4" xfId="144"/>
    <cellStyle name="Moeda 3" xfId="60"/>
    <cellStyle name="Moeda 3 2" xfId="61"/>
    <cellStyle name="Moeda 3 2 2" xfId="146"/>
    <cellStyle name="Moeda 3 3" xfId="145"/>
    <cellStyle name="Moeda 4" xfId="62"/>
    <cellStyle name="Moeda 4 2" xfId="147"/>
    <cellStyle name="Moeda 5" xfId="87"/>
    <cellStyle name="Moeda 6" xfId="143"/>
    <cellStyle name="Moeda 7" xfId="284"/>
    <cellStyle name="Moeda 7 2" xfId="799"/>
    <cellStyle name="Moeda 8" xfId="731"/>
    <cellStyle name="Moeda 9" xfId="737"/>
    <cellStyle name="Neutra 2" xfId="63"/>
    <cellStyle name="Neutra 3" xfId="715"/>
    <cellStyle name="Neutral" xfId="716"/>
    <cellStyle name="Normal" xfId="0" builtinId="0"/>
    <cellStyle name="Normal 10" xfId="148"/>
    <cellStyle name="Normal 11" xfId="149"/>
    <cellStyle name="Normal 12" xfId="150"/>
    <cellStyle name="Normal 13" xfId="151"/>
    <cellStyle name="Normal 14" xfId="152"/>
    <cellStyle name="Normal 15" xfId="153"/>
    <cellStyle name="Normal 16" xfId="154"/>
    <cellStyle name="Normal 17" xfId="155"/>
    <cellStyle name="Normal 18" xfId="156"/>
    <cellStyle name="Normal 19" xfId="157"/>
    <cellStyle name="Normal 2" xfId="4"/>
    <cellStyle name="Normal 2 10" xfId="159"/>
    <cellStyle name="Normal 2 11" xfId="160"/>
    <cellStyle name="Normal 2 12" xfId="161"/>
    <cellStyle name="Normal 2 13" xfId="162"/>
    <cellStyle name="Normal 2 14" xfId="163"/>
    <cellStyle name="Normal 2 15" xfId="164"/>
    <cellStyle name="Normal 2 16" xfId="165"/>
    <cellStyle name="Normal 2 17" xfId="166"/>
    <cellStyle name="Normal 2 18" xfId="167"/>
    <cellStyle name="Normal 2 19" xfId="168"/>
    <cellStyle name="Normal 2 2" xfId="9"/>
    <cellStyle name="Normal 2 20" xfId="169"/>
    <cellStyle name="Normal 2 21" xfId="170"/>
    <cellStyle name="Normal 2 22" xfId="158"/>
    <cellStyle name="Normal 2 3" xfId="64"/>
    <cellStyle name="Normal 2 4" xfId="65"/>
    <cellStyle name="Normal 2 5" xfId="171"/>
    <cellStyle name="Normal 2 6" xfId="172"/>
    <cellStyle name="Normal 2 7" xfId="173"/>
    <cellStyle name="Normal 2 8" xfId="174"/>
    <cellStyle name="Normal 2 9" xfId="175"/>
    <cellStyle name="Normal 20" xfId="176"/>
    <cellStyle name="Normal 21" xfId="177"/>
    <cellStyle name="Normal 22" xfId="178"/>
    <cellStyle name="Normal 23" xfId="179"/>
    <cellStyle name="Normal 24" xfId="180"/>
    <cellStyle name="Normal 25" xfId="181"/>
    <cellStyle name="Normal 26" xfId="182"/>
    <cellStyle name="Normal 27" xfId="183"/>
    <cellStyle name="Normal 28" xfId="184"/>
    <cellStyle name="Normal 29" xfId="185"/>
    <cellStyle name="Normal 3" xfId="11"/>
    <cellStyle name="Normal 3 2" xfId="66"/>
    <cellStyle name="Normal 3 3" xfId="85"/>
    <cellStyle name="Normal 3 3 2" xfId="732"/>
    <cellStyle name="Normal 3 4" xfId="88"/>
    <cellStyle name="Normal 3 5" xfId="91"/>
    <cellStyle name="Normal 3 6" xfId="186"/>
    <cellStyle name="Normal 30" xfId="187"/>
    <cellStyle name="Normal 31" xfId="188"/>
    <cellStyle name="Normal 32" xfId="189"/>
    <cellStyle name="Normal 33" xfId="190"/>
    <cellStyle name="Normal 34" xfId="191"/>
    <cellStyle name="Normal 35" xfId="192"/>
    <cellStyle name="Normal 36" xfId="193"/>
    <cellStyle name="Normal 37" xfId="194"/>
    <cellStyle name="Normal 38" xfId="195"/>
    <cellStyle name="Normal 39" xfId="196"/>
    <cellStyle name="Normal 4" xfId="67"/>
    <cellStyle name="Normal 4 2" xfId="197"/>
    <cellStyle name="Normal 40" xfId="198"/>
    <cellStyle name="Normal 41" xfId="199"/>
    <cellStyle name="Normal 42" xfId="200"/>
    <cellStyle name="Normal 43" xfId="201"/>
    <cellStyle name="Normal 44" xfId="202"/>
    <cellStyle name="Normal 45" xfId="203"/>
    <cellStyle name="Normal 46" xfId="204"/>
    <cellStyle name="Normal 47" xfId="205"/>
    <cellStyle name="Normal 48" xfId="206"/>
    <cellStyle name="Normal 49" xfId="207"/>
    <cellStyle name="Normal 5" xfId="15"/>
    <cellStyle name="Normal 6" xfId="86"/>
    <cellStyle name="Normal 6 2" xfId="209"/>
    <cellStyle name="Normal 6 3" xfId="208"/>
    <cellStyle name="Normal 7" xfId="6"/>
    <cellStyle name="Normal 7 2" xfId="210"/>
    <cellStyle name="Normal 8" xfId="211"/>
    <cellStyle name="Normal 9" xfId="212"/>
    <cellStyle name="Nota 2" xfId="68"/>
    <cellStyle name="Nota 2 10" xfId="495"/>
    <cellStyle name="Nota 2 10 2" xfId="1010"/>
    <cellStyle name="Nota 2 10 3" xfId="1361"/>
    <cellStyle name="Nota 2 11" xfId="444"/>
    <cellStyle name="Nota 2 11 2" xfId="959"/>
    <cellStyle name="Nota 2 11 3" xfId="1310"/>
    <cellStyle name="Nota 2 12" xfId="488"/>
    <cellStyle name="Nota 2 12 2" xfId="1003"/>
    <cellStyle name="Nota 2 12 3" xfId="1354"/>
    <cellStyle name="Nota 2 13" xfId="592"/>
    <cellStyle name="Nota 2 13 2" xfId="1107"/>
    <cellStyle name="Nota 2 13 3" xfId="1458"/>
    <cellStyle name="Nota 2 14" xfId="610"/>
    <cellStyle name="Nota 2 14 2" xfId="1125"/>
    <cellStyle name="Nota 2 14 3" xfId="1476"/>
    <cellStyle name="Nota 2 15" xfId="589"/>
    <cellStyle name="Nota 2 15 2" xfId="1104"/>
    <cellStyle name="Nota 2 15 3" xfId="1455"/>
    <cellStyle name="Nota 2 16" xfId="603"/>
    <cellStyle name="Nota 2 16 2" xfId="1118"/>
    <cellStyle name="Nota 2 16 3" xfId="1469"/>
    <cellStyle name="Nota 2 2" xfId="115"/>
    <cellStyle name="Nota 2 2 10" xfId="517"/>
    <cellStyle name="Nota 2 2 10 2" xfId="1032"/>
    <cellStyle name="Nota 2 2 10 3" xfId="1383"/>
    <cellStyle name="Nota 2 2 11" xfId="620"/>
    <cellStyle name="Nota 2 2 11 2" xfId="1135"/>
    <cellStyle name="Nota 2 2 11 3" xfId="1486"/>
    <cellStyle name="Nota 2 2 12" xfId="638"/>
    <cellStyle name="Nota 2 2 12 2" xfId="1153"/>
    <cellStyle name="Nota 2 2 12 3" xfId="1504"/>
    <cellStyle name="Nota 2 2 2" xfId="272"/>
    <cellStyle name="Nota 2 2 3" xfId="383"/>
    <cellStyle name="Nota 2 2 3 2" xfId="898"/>
    <cellStyle name="Nota 2 2 3 3" xfId="1249"/>
    <cellStyle name="Nota 2 2 4" xfId="416"/>
    <cellStyle name="Nota 2 2 4 2" xfId="931"/>
    <cellStyle name="Nota 2 2 4 3" xfId="1282"/>
    <cellStyle name="Nota 2 2 5" xfId="470"/>
    <cellStyle name="Nota 2 2 5 2" xfId="985"/>
    <cellStyle name="Nota 2 2 5 3" xfId="1336"/>
    <cellStyle name="Nota 2 2 6" xfId="389"/>
    <cellStyle name="Nota 2 2 6 2" xfId="904"/>
    <cellStyle name="Nota 2 2 6 3" xfId="1255"/>
    <cellStyle name="Nota 2 2 7" xfId="504"/>
    <cellStyle name="Nota 2 2 7 2" xfId="1019"/>
    <cellStyle name="Nota 2 2 7 3" xfId="1370"/>
    <cellStyle name="Nota 2 2 8" xfId="567"/>
    <cellStyle name="Nota 2 2 8 2" xfId="1082"/>
    <cellStyle name="Nota 2 2 8 3" xfId="1433"/>
    <cellStyle name="Nota 2 2 9" xfId="476"/>
    <cellStyle name="Nota 2 2 9 2" xfId="991"/>
    <cellStyle name="Nota 2 2 9 3" xfId="1342"/>
    <cellStyle name="Nota 2 3" xfId="101"/>
    <cellStyle name="Nota 2 3 10" xfId="580"/>
    <cellStyle name="Nota 2 3 10 2" xfId="1095"/>
    <cellStyle name="Nota 2 3 10 3" xfId="1446"/>
    <cellStyle name="Nota 2 3 11" xfId="611"/>
    <cellStyle name="Nota 2 3 11 2" xfId="1126"/>
    <cellStyle name="Nota 2 3 11 3" xfId="1477"/>
    <cellStyle name="Nota 2 3 12" xfId="522"/>
    <cellStyle name="Nota 2 3 12 2" xfId="1037"/>
    <cellStyle name="Nota 2 3 12 3" xfId="1388"/>
    <cellStyle name="Nota 2 3 2" xfId="258"/>
    <cellStyle name="Nota 2 3 3" xfId="294"/>
    <cellStyle name="Nota 2 3 3 2" xfId="809"/>
    <cellStyle name="Nota 2 3 3 3" xfId="1186"/>
    <cellStyle name="Nota 2 3 4" xfId="402"/>
    <cellStyle name="Nota 2 3 4 2" xfId="917"/>
    <cellStyle name="Nota 2 3 4 3" xfId="1268"/>
    <cellStyle name="Nota 2 3 5" xfId="456"/>
    <cellStyle name="Nota 2 3 5 2" xfId="971"/>
    <cellStyle name="Nota 2 3 5 3" xfId="1322"/>
    <cellStyle name="Nota 2 3 6" xfId="306"/>
    <cellStyle name="Nota 2 3 6 2" xfId="821"/>
    <cellStyle name="Nota 2 3 6 3" xfId="750"/>
    <cellStyle name="Nota 2 3 7" xfId="354"/>
    <cellStyle name="Nota 2 3 7 2" xfId="869"/>
    <cellStyle name="Nota 2 3 7 3" xfId="1220"/>
    <cellStyle name="Nota 2 3 8" xfId="553"/>
    <cellStyle name="Nota 2 3 8 2" xfId="1068"/>
    <cellStyle name="Nota 2 3 8 3" xfId="1419"/>
    <cellStyle name="Nota 2 3 9" xfId="518"/>
    <cellStyle name="Nota 2 3 9 2" xfId="1033"/>
    <cellStyle name="Nota 2 3 9 3" xfId="1384"/>
    <cellStyle name="Nota 2 4" xfId="94"/>
    <cellStyle name="Nota 2 4 10" xfId="288"/>
    <cellStyle name="Nota 2 4 10 2" xfId="803"/>
    <cellStyle name="Nota 2 4 10 3" xfId="1191"/>
    <cellStyle name="Nota 2 4 11" xfId="621"/>
    <cellStyle name="Nota 2 4 11 2" xfId="1136"/>
    <cellStyle name="Nota 2 4 11 3" xfId="1487"/>
    <cellStyle name="Nota 2 4 12" xfId="350"/>
    <cellStyle name="Nota 2 4 12 2" xfId="865"/>
    <cellStyle name="Nota 2 4 12 3" xfId="1217"/>
    <cellStyle name="Nota 2 4 2" xfId="251"/>
    <cellStyle name="Nota 2 4 3" xfId="302"/>
    <cellStyle name="Nota 2 4 3 2" xfId="817"/>
    <cellStyle name="Nota 2 4 3 3" xfId="1184"/>
    <cellStyle name="Nota 2 4 4" xfId="395"/>
    <cellStyle name="Nota 2 4 4 2" xfId="910"/>
    <cellStyle name="Nota 2 4 4 3" xfId="1261"/>
    <cellStyle name="Nota 2 4 5" xfId="449"/>
    <cellStyle name="Nota 2 4 5 2" xfId="964"/>
    <cellStyle name="Nota 2 4 5 3" xfId="1315"/>
    <cellStyle name="Nota 2 4 6" xfId="368"/>
    <cellStyle name="Nota 2 4 6 2" xfId="883"/>
    <cellStyle name="Nota 2 4 6 3" xfId="1234"/>
    <cellStyle name="Nota 2 4 7" xfId="358"/>
    <cellStyle name="Nota 2 4 7 2" xfId="873"/>
    <cellStyle name="Nota 2 4 7 3" xfId="1224"/>
    <cellStyle name="Nota 2 4 8" xfId="546"/>
    <cellStyle name="Nota 2 4 8 2" xfId="1061"/>
    <cellStyle name="Nota 2 4 8 3" xfId="1412"/>
    <cellStyle name="Nota 2 4 9" xfId="509"/>
    <cellStyle name="Nota 2 4 9 2" xfId="1024"/>
    <cellStyle name="Nota 2 4 9 3" xfId="1375"/>
    <cellStyle name="Nota 2 5" xfId="213"/>
    <cellStyle name="Nota 2 5 2" xfId="279"/>
    <cellStyle name="Nota 2 6" xfId="246"/>
    <cellStyle name="Nota 2 7" xfId="362"/>
    <cellStyle name="Nota 2 7 2" xfId="877"/>
    <cellStyle name="Nota 2 7 3" xfId="1228"/>
    <cellStyle name="Nota 2 8" xfId="334"/>
    <cellStyle name="Nota 2 8 2" xfId="849"/>
    <cellStyle name="Nota 2 8 3" xfId="775"/>
    <cellStyle name="Nota 2 9" xfId="427"/>
    <cellStyle name="Nota 2 9 2" xfId="942"/>
    <cellStyle name="Nota 2 9 3" xfId="1293"/>
    <cellStyle name="Nota 3" xfId="717"/>
    <cellStyle name="Note" xfId="718"/>
    <cellStyle name="Output" xfId="719"/>
    <cellStyle name="Output 2" xfId="727"/>
    <cellStyle name="Output 2 2" xfId="1211"/>
    <cellStyle name="Output 2 3" xfId="1522"/>
    <cellStyle name="Output 3" xfId="1209"/>
    <cellStyle name="Output 4" xfId="1520"/>
    <cellStyle name="Percentual" xfId="214"/>
    <cellStyle name="Ponto" xfId="215"/>
    <cellStyle name="Porcentagem" xfId="3" builtinId="5"/>
    <cellStyle name="Porcentagem 2" xfId="10"/>
    <cellStyle name="Porcentagem 2 2" xfId="5"/>
    <cellStyle name="Porcentagem 3" xfId="69"/>
    <cellStyle name="Porcentagem 3 2" xfId="216"/>
    <cellStyle name="Porcentagem 3 2 2" xfId="217"/>
    <cellStyle name="Porcentagem 3 3" xfId="218"/>
    <cellStyle name="Porcentagem 4" xfId="70"/>
    <cellStyle name="Porcentagem 5" xfId="89"/>
    <cellStyle name="Porcentagem 6" xfId="7"/>
    <cellStyle name="Porcentagem 7" xfId="733"/>
    <cellStyle name="Result" xfId="219"/>
    <cellStyle name="Result2" xfId="220"/>
    <cellStyle name="Saída 2" xfId="72"/>
    <cellStyle name="Saída 2 10" xfId="307"/>
    <cellStyle name="Saída 2 10 2" xfId="822"/>
    <cellStyle name="Saída 2 10 3" xfId="752"/>
    <cellStyle name="Saída 2 11" xfId="286"/>
    <cellStyle name="Saída 2 11 2" xfId="801"/>
    <cellStyle name="Saída 2 11 3" xfId="783"/>
    <cellStyle name="Saída 2 12" xfId="525"/>
    <cellStyle name="Saída 2 12 2" xfId="1040"/>
    <cellStyle name="Saída 2 12 3" xfId="1391"/>
    <cellStyle name="Saída 2 13" xfId="497"/>
    <cellStyle name="Saída 2 13 2" xfId="1012"/>
    <cellStyle name="Saída 2 13 3" xfId="1363"/>
    <cellStyle name="Saída 2 14" xfId="573"/>
    <cellStyle name="Saída 2 14 2" xfId="1088"/>
    <cellStyle name="Saída 2 14 3" xfId="1439"/>
    <cellStyle name="Saída 2 15" xfId="534"/>
    <cellStyle name="Saída 2 15 2" xfId="1049"/>
    <cellStyle name="Saída 2 15 3" xfId="1400"/>
    <cellStyle name="Saída 2 16" xfId="532"/>
    <cellStyle name="Saída 2 16 2" xfId="1047"/>
    <cellStyle name="Saída 2 16 3" xfId="1398"/>
    <cellStyle name="Saída 2 2" xfId="117"/>
    <cellStyle name="Saída 2 2 10" xfId="502"/>
    <cellStyle name="Saída 2 2 10 2" xfId="1017"/>
    <cellStyle name="Saída 2 2 10 3" xfId="1368"/>
    <cellStyle name="Saída 2 2 11" xfId="584"/>
    <cellStyle name="Saída 2 2 11 2" xfId="1099"/>
    <cellStyle name="Saída 2 2 11 3" xfId="1450"/>
    <cellStyle name="Saída 2 2 12" xfId="641"/>
    <cellStyle name="Saída 2 2 12 2" xfId="1156"/>
    <cellStyle name="Saída 2 2 12 3" xfId="1507"/>
    <cellStyle name="Saída 2 2 2" xfId="274"/>
    <cellStyle name="Saída 2 2 2 2" xfId="762"/>
    <cellStyle name="Saída 2 2 3" xfId="385"/>
    <cellStyle name="Saída 2 2 3 2" xfId="900"/>
    <cellStyle name="Saída 2 2 3 3" xfId="1251"/>
    <cellStyle name="Saída 2 2 4" xfId="418"/>
    <cellStyle name="Saída 2 2 4 2" xfId="933"/>
    <cellStyle name="Saída 2 2 4 3" xfId="1284"/>
    <cellStyle name="Saída 2 2 5" xfId="472"/>
    <cellStyle name="Saída 2 2 5 2" xfId="987"/>
    <cellStyle name="Saída 2 2 5 3" xfId="1338"/>
    <cellStyle name="Saída 2 2 6" xfId="332"/>
    <cellStyle name="Saída 2 2 6 2" xfId="847"/>
    <cellStyle name="Saída 2 2 6 3" xfId="741"/>
    <cellStyle name="Saída 2 2 7" xfId="499"/>
    <cellStyle name="Saída 2 2 7 2" xfId="1014"/>
    <cellStyle name="Saída 2 2 7 3" xfId="1365"/>
    <cellStyle name="Saída 2 2 8" xfId="569"/>
    <cellStyle name="Saída 2 2 8 2" xfId="1084"/>
    <cellStyle name="Saída 2 2 8 3" xfId="1435"/>
    <cellStyle name="Saída 2 2 9" xfId="512"/>
    <cellStyle name="Saída 2 2 9 2" xfId="1027"/>
    <cellStyle name="Saída 2 2 9 3" xfId="1378"/>
    <cellStyle name="Saída 2 3" xfId="99"/>
    <cellStyle name="Saída 2 3 10" xfId="324"/>
    <cellStyle name="Saída 2 3 10 2" xfId="839"/>
    <cellStyle name="Saída 2 3 10 3" xfId="745"/>
    <cellStyle name="Saída 2 3 11" xfId="586"/>
    <cellStyle name="Saída 2 3 11 2" xfId="1101"/>
    <cellStyle name="Saída 2 3 11 3" xfId="1452"/>
    <cellStyle name="Saída 2 3 12" xfId="637"/>
    <cellStyle name="Saída 2 3 12 2" xfId="1152"/>
    <cellStyle name="Saída 2 3 12 3" xfId="1503"/>
    <cellStyle name="Saída 2 3 2" xfId="256"/>
    <cellStyle name="Saída 2 3 2 2" xfId="795"/>
    <cellStyle name="Saída 2 3 3" xfId="296"/>
    <cellStyle name="Saída 2 3 3 2" xfId="811"/>
    <cellStyle name="Saída 2 3 3 3" xfId="757"/>
    <cellStyle name="Saída 2 3 4" xfId="400"/>
    <cellStyle name="Saída 2 3 4 2" xfId="915"/>
    <cellStyle name="Saída 2 3 4 3" xfId="1266"/>
    <cellStyle name="Saída 2 3 5" xfId="454"/>
    <cellStyle name="Saída 2 3 5 2" xfId="969"/>
    <cellStyle name="Saída 2 3 5 3" xfId="1320"/>
    <cellStyle name="Saída 2 3 6" xfId="442"/>
    <cellStyle name="Saída 2 3 6 2" xfId="957"/>
    <cellStyle name="Saída 2 3 6 3" xfId="1308"/>
    <cellStyle name="Saída 2 3 7" xfId="314"/>
    <cellStyle name="Saída 2 3 7 2" xfId="829"/>
    <cellStyle name="Saída 2 3 7 3" xfId="748"/>
    <cellStyle name="Saída 2 3 8" xfId="551"/>
    <cellStyle name="Saída 2 3 8 2" xfId="1066"/>
    <cellStyle name="Saída 2 3 8 3" xfId="1417"/>
    <cellStyle name="Saída 2 3 9" xfId="540"/>
    <cellStyle name="Saída 2 3 9 2" xfId="1055"/>
    <cellStyle name="Saída 2 3 9 3" xfId="1406"/>
    <cellStyle name="Saída 2 4" xfId="113"/>
    <cellStyle name="Saída 2 4 10" xfId="591"/>
    <cellStyle name="Saída 2 4 10 2" xfId="1106"/>
    <cellStyle name="Saída 2 4 10 3" xfId="1457"/>
    <cellStyle name="Saída 2 4 11" xfId="617"/>
    <cellStyle name="Saída 2 4 11 2" xfId="1132"/>
    <cellStyle name="Saída 2 4 11 3" xfId="1483"/>
    <cellStyle name="Saída 2 4 12" xfId="639"/>
    <cellStyle name="Saída 2 4 12 2" xfId="1154"/>
    <cellStyle name="Saída 2 4 12 3" xfId="1505"/>
    <cellStyle name="Saída 2 4 2" xfId="270"/>
    <cellStyle name="Saída 2 4 2 2" xfId="1196"/>
    <cellStyle name="Saída 2 4 3" xfId="381"/>
    <cellStyle name="Saída 2 4 3 2" xfId="896"/>
    <cellStyle name="Saída 2 4 3 3" xfId="1247"/>
    <cellStyle name="Saída 2 4 4" xfId="414"/>
    <cellStyle name="Saída 2 4 4 2" xfId="929"/>
    <cellStyle name="Saída 2 4 4 3" xfId="1280"/>
    <cellStyle name="Saída 2 4 5" xfId="468"/>
    <cellStyle name="Saída 2 4 5 2" xfId="983"/>
    <cellStyle name="Saída 2 4 5 3" xfId="1334"/>
    <cellStyle name="Saída 2 4 6" xfId="441"/>
    <cellStyle name="Saída 2 4 6 2" xfId="956"/>
    <cellStyle name="Saída 2 4 6 3" xfId="1307"/>
    <cellStyle name="Saída 2 4 7" xfId="394"/>
    <cellStyle name="Saída 2 4 7 2" xfId="909"/>
    <cellStyle name="Saída 2 4 7 3" xfId="1260"/>
    <cellStyle name="Saída 2 4 8" xfId="565"/>
    <cellStyle name="Saída 2 4 8 2" xfId="1080"/>
    <cellStyle name="Saída 2 4 8 3" xfId="1431"/>
    <cellStyle name="Saída 2 4 9" xfId="539"/>
    <cellStyle name="Saída 2 4 9 2" xfId="1054"/>
    <cellStyle name="Saída 2 4 9 3" xfId="1405"/>
    <cellStyle name="Saída 2 5" xfId="221"/>
    <cellStyle name="Saída 2 5 2" xfId="280"/>
    <cellStyle name="Saída 2 5 2 2" xfId="760"/>
    <cellStyle name="Saída 2 5 3" xfId="788"/>
    <cellStyle name="Saída 2 6" xfId="248"/>
    <cellStyle name="Saída 2 6 2" xfId="794"/>
    <cellStyle name="Saída 2 7" xfId="361"/>
    <cellStyle name="Saída 2 7 2" xfId="876"/>
    <cellStyle name="Saída 2 7 3" xfId="1227"/>
    <cellStyle name="Saída 2 8" xfId="335"/>
    <cellStyle name="Saída 2 8 2" xfId="850"/>
    <cellStyle name="Saída 2 8 3" xfId="740"/>
    <cellStyle name="Saída 2 9" xfId="431"/>
    <cellStyle name="Saída 2 9 2" xfId="946"/>
    <cellStyle name="Saída 2 9 3" xfId="1297"/>
    <cellStyle name="Saída 3" xfId="73"/>
    <cellStyle name="Saída 3 10" xfId="319"/>
    <cellStyle name="Saída 3 10 2" xfId="834"/>
    <cellStyle name="Saída 3 10 3" xfId="1178"/>
    <cellStyle name="Saída 3 11" xfId="516"/>
    <cellStyle name="Saída 3 11 2" xfId="1031"/>
    <cellStyle name="Saída 3 11 3" xfId="1382"/>
    <cellStyle name="Saída 3 12" xfId="353"/>
    <cellStyle name="Saída 3 12 2" xfId="868"/>
    <cellStyle name="Saída 3 12 3" xfId="1219"/>
    <cellStyle name="Saída 3 13" xfId="330"/>
    <cellStyle name="Saída 3 13 2" xfId="845"/>
    <cellStyle name="Saída 3 13 3" xfId="1172"/>
    <cellStyle name="Saída 3 14" xfId="583"/>
    <cellStyle name="Saída 3 14 2" xfId="1098"/>
    <cellStyle name="Saída 3 14 3" xfId="1449"/>
    <cellStyle name="Saída 3 15" xfId="587"/>
    <cellStyle name="Saída 3 15 2" xfId="1102"/>
    <cellStyle name="Saída 3 15 3" xfId="1453"/>
    <cellStyle name="Saída 3 2" xfId="118"/>
    <cellStyle name="Saída 3 2 10" xfId="598"/>
    <cellStyle name="Saída 3 2 10 2" xfId="1113"/>
    <cellStyle name="Saída 3 2 10 3" xfId="1464"/>
    <cellStyle name="Saída 3 2 11" xfId="585"/>
    <cellStyle name="Saída 3 2 11 2" xfId="1100"/>
    <cellStyle name="Saída 3 2 11 3" xfId="1451"/>
    <cellStyle name="Saída 3 2 12" xfId="645"/>
    <cellStyle name="Saída 3 2 12 2" xfId="1160"/>
    <cellStyle name="Saída 3 2 12 3" xfId="1511"/>
    <cellStyle name="Saída 3 2 2" xfId="275"/>
    <cellStyle name="Saída 3 2 2 2" xfId="1194"/>
    <cellStyle name="Saída 3 2 3" xfId="386"/>
    <cellStyle name="Saída 3 2 3 2" xfId="901"/>
    <cellStyle name="Saída 3 2 3 3" xfId="1252"/>
    <cellStyle name="Saída 3 2 4" xfId="419"/>
    <cellStyle name="Saída 3 2 4 2" xfId="934"/>
    <cellStyle name="Saída 3 2 4 3" xfId="1285"/>
    <cellStyle name="Saída 3 2 5" xfId="473"/>
    <cellStyle name="Saída 3 2 5 2" xfId="988"/>
    <cellStyle name="Saída 3 2 5 3" xfId="1339"/>
    <cellStyle name="Saída 3 2 6" xfId="393"/>
    <cellStyle name="Saída 3 2 6 2" xfId="908"/>
    <cellStyle name="Saída 3 2 6 3" xfId="1259"/>
    <cellStyle name="Saída 3 2 7" xfId="529"/>
    <cellStyle name="Saída 3 2 7 2" xfId="1044"/>
    <cellStyle name="Saída 3 2 7 3" xfId="1395"/>
    <cellStyle name="Saída 3 2 8" xfId="570"/>
    <cellStyle name="Saída 3 2 8 2" xfId="1085"/>
    <cellStyle name="Saída 3 2 8 3" xfId="1436"/>
    <cellStyle name="Saída 3 2 9" xfId="445"/>
    <cellStyle name="Saída 3 2 9 2" xfId="960"/>
    <cellStyle name="Saída 3 2 9 3" xfId="1311"/>
    <cellStyle name="Saída 3 3" xfId="98"/>
    <cellStyle name="Saída 3 3 10" xfId="303"/>
    <cellStyle name="Saída 3 3 10 2" xfId="818"/>
    <cellStyle name="Saída 3 3 10 3" xfId="780"/>
    <cellStyle name="Saída 3 3 11" xfId="605"/>
    <cellStyle name="Saída 3 3 11 2" xfId="1120"/>
    <cellStyle name="Saída 3 3 11 3" xfId="1471"/>
    <cellStyle name="Saída 3 3 12" xfId="646"/>
    <cellStyle name="Saída 3 3 12 2" xfId="1161"/>
    <cellStyle name="Saída 3 3 12 3" xfId="1512"/>
    <cellStyle name="Saída 3 3 2" xfId="255"/>
    <cellStyle name="Saída 3 3 2 2" xfId="769"/>
    <cellStyle name="Saída 3 3 3" xfId="298"/>
    <cellStyle name="Saída 3 3 3 2" xfId="813"/>
    <cellStyle name="Saída 3 3 3 3" xfId="754"/>
    <cellStyle name="Saída 3 3 4" xfId="399"/>
    <cellStyle name="Saída 3 3 4 2" xfId="914"/>
    <cellStyle name="Saída 3 3 4 3" xfId="1265"/>
    <cellStyle name="Saída 3 3 5" xfId="453"/>
    <cellStyle name="Saída 3 3 5 2" xfId="968"/>
    <cellStyle name="Saída 3 3 5 3" xfId="1319"/>
    <cellStyle name="Saída 3 3 6" xfId="317"/>
    <cellStyle name="Saída 3 3 6 2" xfId="832"/>
    <cellStyle name="Saída 3 3 6 3" xfId="1180"/>
    <cellStyle name="Saída 3 3 7" xfId="482"/>
    <cellStyle name="Saída 3 3 7 2" xfId="997"/>
    <cellStyle name="Saída 3 3 7 3" xfId="1348"/>
    <cellStyle name="Saída 3 3 8" xfId="550"/>
    <cellStyle name="Saída 3 3 8 2" xfId="1065"/>
    <cellStyle name="Saída 3 3 8 3" xfId="1416"/>
    <cellStyle name="Saída 3 3 9" xfId="503"/>
    <cellStyle name="Saída 3 3 9 2" xfId="1018"/>
    <cellStyle name="Saída 3 3 9 3" xfId="1369"/>
    <cellStyle name="Saída 3 4" xfId="96"/>
    <cellStyle name="Saída 3 4 10" xfId="493"/>
    <cellStyle name="Saída 3 4 10 2" xfId="1008"/>
    <cellStyle name="Saída 3 4 10 3" xfId="1359"/>
    <cellStyle name="Saída 3 4 11" xfId="630"/>
    <cellStyle name="Saída 3 4 11 2" xfId="1145"/>
    <cellStyle name="Saída 3 4 11 3" xfId="1496"/>
    <cellStyle name="Saída 3 4 12" xfId="642"/>
    <cellStyle name="Saída 3 4 12 2" xfId="1157"/>
    <cellStyle name="Saída 3 4 12 3" xfId="1508"/>
    <cellStyle name="Saída 3 4 2" xfId="253"/>
    <cellStyle name="Saída 3 4 2 2" xfId="787"/>
    <cellStyle name="Saída 3 4 3" xfId="297"/>
    <cellStyle name="Saída 3 4 3 2" xfId="812"/>
    <cellStyle name="Saída 3 4 3 3" xfId="1185"/>
    <cellStyle name="Saída 3 4 4" xfId="397"/>
    <cellStyle name="Saída 3 4 4 2" xfId="912"/>
    <cellStyle name="Saída 3 4 4 3" xfId="1263"/>
    <cellStyle name="Saída 3 4 5" xfId="451"/>
    <cellStyle name="Saída 3 4 5 2" xfId="966"/>
    <cellStyle name="Saída 3 4 5 3" xfId="1317"/>
    <cellStyle name="Saída 3 4 6" xfId="357"/>
    <cellStyle name="Saída 3 4 6 2" xfId="872"/>
    <cellStyle name="Saída 3 4 6 3" xfId="1223"/>
    <cellStyle name="Saída 3 4 7" xfId="392"/>
    <cellStyle name="Saída 3 4 7 2" xfId="907"/>
    <cellStyle name="Saída 3 4 7 3" xfId="1258"/>
    <cellStyle name="Saída 3 4 8" xfId="548"/>
    <cellStyle name="Saída 3 4 8 2" xfId="1063"/>
    <cellStyle name="Saída 3 4 8 3" xfId="1414"/>
    <cellStyle name="Saída 3 4 9" xfId="346"/>
    <cellStyle name="Saída 3 4 9 2" xfId="861"/>
    <cellStyle name="Saída 3 4 9 3" xfId="1166"/>
    <cellStyle name="Saída 3 5" xfId="249"/>
    <cellStyle name="Saída 3 5 2" xfId="771"/>
    <cellStyle name="Saída 3 6" xfId="316"/>
    <cellStyle name="Saída 3 6 2" xfId="831"/>
    <cellStyle name="Saída 3 6 3" xfId="747"/>
    <cellStyle name="Saída 3 7" xfId="345"/>
    <cellStyle name="Saída 3 7 2" xfId="860"/>
    <cellStyle name="Saída 3 7 3" xfId="1167"/>
    <cellStyle name="Saída 3 8" xfId="432"/>
    <cellStyle name="Saída 3 8 2" xfId="947"/>
    <cellStyle name="Saída 3 8 3" xfId="1298"/>
    <cellStyle name="Saída 3 9" xfId="355"/>
    <cellStyle name="Saída 3 9 2" xfId="870"/>
    <cellStyle name="Saída 3 9 3" xfId="1221"/>
    <cellStyle name="Saída 4" xfId="71"/>
    <cellStyle name="Saída 4 10" xfId="433"/>
    <cellStyle name="Saída 4 10 2" xfId="948"/>
    <cellStyle name="Saída 4 10 3" xfId="1299"/>
    <cellStyle name="Saída 4 11" xfId="309"/>
    <cellStyle name="Saída 4 11 2" xfId="824"/>
    <cellStyle name="Saída 4 11 3" xfId="751"/>
    <cellStyle name="Saída 4 12" xfId="313"/>
    <cellStyle name="Saída 4 12 2" xfId="828"/>
    <cellStyle name="Saída 4 12 3" xfId="746"/>
    <cellStyle name="Saída 4 13" xfId="542"/>
    <cellStyle name="Saída 4 13 2" xfId="1057"/>
    <cellStyle name="Saída 4 13 3" xfId="1408"/>
    <cellStyle name="Saída 4 14" xfId="609"/>
    <cellStyle name="Saída 4 14 2" xfId="1124"/>
    <cellStyle name="Saída 4 14 3" xfId="1475"/>
    <cellStyle name="Saída 4 15" xfId="524"/>
    <cellStyle name="Saída 4 15 2" xfId="1039"/>
    <cellStyle name="Saída 4 15 3" xfId="1390"/>
    <cellStyle name="Saída 4 2" xfId="116"/>
    <cellStyle name="Saída 4 2 10" xfId="310"/>
    <cellStyle name="Saída 4 2 10 2" xfId="825"/>
    <cellStyle name="Saída 4 2 10 3" xfId="1182"/>
    <cellStyle name="Saída 4 2 11" xfId="629"/>
    <cellStyle name="Saída 4 2 11 2" xfId="1144"/>
    <cellStyle name="Saída 4 2 11 3" xfId="1495"/>
    <cellStyle name="Saída 4 2 12" xfId="627"/>
    <cellStyle name="Saída 4 2 12 2" xfId="1142"/>
    <cellStyle name="Saída 4 2 12 3" xfId="1493"/>
    <cellStyle name="Saída 4 2 2" xfId="273"/>
    <cellStyle name="Saída 4 2 2 2" xfId="1195"/>
    <cellStyle name="Saída 4 2 3" xfId="384"/>
    <cellStyle name="Saída 4 2 3 2" xfId="899"/>
    <cellStyle name="Saída 4 2 3 3" xfId="1250"/>
    <cellStyle name="Saída 4 2 4" xfId="417"/>
    <cellStyle name="Saída 4 2 4 2" xfId="932"/>
    <cellStyle name="Saída 4 2 4 3" xfId="1283"/>
    <cellStyle name="Saída 4 2 5" xfId="471"/>
    <cellStyle name="Saída 4 2 5 2" xfId="986"/>
    <cellStyle name="Saída 4 2 5 3" xfId="1337"/>
    <cellStyle name="Saída 4 2 6" xfId="311"/>
    <cellStyle name="Saída 4 2 6 2" xfId="826"/>
    <cellStyle name="Saída 4 2 6 3" xfId="749"/>
    <cellStyle name="Saída 4 2 7" xfId="492"/>
    <cellStyle name="Saída 4 2 7 2" xfId="1007"/>
    <cellStyle name="Saída 4 2 7 3" xfId="1358"/>
    <cellStyle name="Saída 4 2 8" xfId="568"/>
    <cellStyle name="Saída 4 2 8 2" xfId="1083"/>
    <cellStyle name="Saída 4 2 8 3" xfId="1434"/>
    <cellStyle name="Saída 4 2 9" xfId="437"/>
    <cellStyle name="Saída 4 2 9 2" xfId="952"/>
    <cellStyle name="Saída 4 2 9 3" xfId="1303"/>
    <cellStyle name="Saída 4 3" xfId="100"/>
    <cellStyle name="Saída 4 3 10" xfId="500"/>
    <cellStyle name="Saída 4 3 10 2" xfId="1015"/>
    <cellStyle name="Saída 4 3 10 3" xfId="1366"/>
    <cellStyle name="Saída 4 3 11" xfId="613"/>
    <cellStyle name="Saída 4 3 11 2" xfId="1128"/>
    <cellStyle name="Saída 4 3 11 3" xfId="1479"/>
    <cellStyle name="Saída 4 3 12" xfId="325"/>
    <cellStyle name="Saída 4 3 12 2" xfId="840"/>
    <cellStyle name="Saída 4 3 12 3" xfId="1173"/>
    <cellStyle name="Saída 4 3 2" xfId="257"/>
    <cellStyle name="Saída 4 3 2 2" xfId="773"/>
    <cellStyle name="Saída 4 3 3" xfId="295"/>
    <cellStyle name="Saída 4 3 3 2" xfId="810"/>
    <cellStyle name="Saída 4 3 3 3" xfId="782"/>
    <cellStyle name="Saída 4 3 4" xfId="401"/>
    <cellStyle name="Saída 4 3 4 2" xfId="916"/>
    <cellStyle name="Saída 4 3 4 3" xfId="1267"/>
    <cellStyle name="Saída 4 3 5" xfId="455"/>
    <cellStyle name="Saída 4 3 5 2" xfId="970"/>
    <cellStyle name="Saída 4 3 5 3" xfId="1321"/>
    <cellStyle name="Saída 4 3 6" xfId="422"/>
    <cellStyle name="Saída 4 3 6 2" xfId="937"/>
    <cellStyle name="Saída 4 3 6 3" xfId="1288"/>
    <cellStyle name="Saída 4 3 7" xfId="484"/>
    <cellStyle name="Saída 4 3 7 2" xfId="999"/>
    <cellStyle name="Saída 4 3 7 3" xfId="1350"/>
    <cellStyle name="Saída 4 3 8" xfId="552"/>
    <cellStyle name="Saída 4 3 8 2" xfId="1067"/>
    <cellStyle name="Saída 4 3 8 3" xfId="1418"/>
    <cellStyle name="Saída 4 3 9" xfId="515"/>
    <cellStyle name="Saída 4 3 9 2" xfId="1030"/>
    <cellStyle name="Saída 4 3 9 3" xfId="1381"/>
    <cellStyle name="Saída 4 4" xfId="114"/>
    <cellStyle name="Saída 4 4 10" xfId="305"/>
    <cellStyle name="Saída 4 4 10 2" xfId="820"/>
    <cellStyle name="Saída 4 4 10 3" xfId="1183"/>
    <cellStyle name="Saída 4 4 11" xfId="521"/>
    <cellStyle name="Saída 4 4 11 2" xfId="1036"/>
    <cellStyle name="Saída 4 4 11 3" xfId="1387"/>
    <cellStyle name="Saída 4 4 12" xfId="647"/>
    <cellStyle name="Saída 4 4 12 2" xfId="1162"/>
    <cellStyle name="Saída 4 4 12 3" xfId="1513"/>
    <cellStyle name="Saída 4 4 2" xfId="271"/>
    <cellStyle name="Saída 4 4 2 2" xfId="786"/>
    <cellStyle name="Saída 4 4 3" xfId="382"/>
    <cellStyle name="Saída 4 4 3 2" xfId="897"/>
    <cellStyle name="Saída 4 4 3 3" xfId="1248"/>
    <cellStyle name="Saída 4 4 4" xfId="415"/>
    <cellStyle name="Saída 4 4 4 2" xfId="930"/>
    <cellStyle name="Saída 4 4 4 3" xfId="1281"/>
    <cellStyle name="Saída 4 4 5" xfId="469"/>
    <cellStyle name="Saída 4 4 5 2" xfId="984"/>
    <cellStyle name="Saída 4 4 5 3" xfId="1335"/>
    <cellStyle name="Saída 4 4 6" xfId="390"/>
    <cellStyle name="Saída 4 4 6 2" xfId="905"/>
    <cellStyle name="Saída 4 4 6 3" xfId="1256"/>
    <cellStyle name="Saída 4 4 7" xfId="342"/>
    <cellStyle name="Saída 4 4 7 2" xfId="857"/>
    <cellStyle name="Saída 4 4 7 3" xfId="1169"/>
    <cellStyle name="Saída 4 4 8" xfId="566"/>
    <cellStyle name="Saída 4 4 8 2" xfId="1081"/>
    <cellStyle name="Saída 4 4 8 3" xfId="1432"/>
    <cellStyle name="Saída 4 4 9" xfId="448"/>
    <cellStyle name="Saída 4 4 9 2" xfId="963"/>
    <cellStyle name="Saída 4 4 9 3" xfId="1314"/>
    <cellStyle name="Saída 4 5" xfId="247"/>
    <cellStyle name="Saída 4 5 2" xfId="772"/>
    <cellStyle name="Saída 4 6" xfId="365"/>
    <cellStyle name="Saída 4 6 2" xfId="880"/>
    <cellStyle name="Saída 4 6 3" xfId="1231"/>
    <cellStyle name="Saída 4 7" xfId="349"/>
    <cellStyle name="Saída 4 7 2" xfId="864"/>
    <cellStyle name="Saída 4 7 3" xfId="1216"/>
    <cellStyle name="Saída 4 8" xfId="430"/>
    <cellStyle name="Saída 4 8 2" xfId="945"/>
    <cellStyle name="Saída 4 8 3" xfId="1296"/>
    <cellStyle name="Saída 4 9" xfId="360"/>
    <cellStyle name="Saída 4 9 2" xfId="875"/>
    <cellStyle name="Saída 4 9 3" xfId="1226"/>
    <cellStyle name="Saída 5" xfId="720"/>
    <cellStyle name="Saída 5 2" xfId="1210"/>
    <cellStyle name="Saída 5 3" xfId="1521"/>
    <cellStyle name="Saída 6" xfId="728"/>
    <cellStyle name="Saída 6 2" xfId="1212"/>
    <cellStyle name="Saída 6 3" xfId="1523"/>
    <cellStyle name="Separador de milhares 2" xfId="13"/>
    <cellStyle name="Separador de milhares 2 2" xfId="76"/>
    <cellStyle name="Separador de milhares 2 2 2" xfId="223"/>
    <cellStyle name="Separador de milhares 2 2 3" xfId="340"/>
    <cellStyle name="Separador de milhares 2 2 3 2" xfId="855"/>
    <cellStyle name="Separador de milhares 2 3" xfId="75"/>
    <cellStyle name="Separador de milhares 2 3 2" xfId="339"/>
    <cellStyle name="Separador de milhares 2 3 2 2" xfId="854"/>
    <cellStyle name="Separador de milhares 2 4" xfId="222"/>
    <cellStyle name="Separador de milhares 2 5" xfId="291"/>
    <cellStyle name="Separador de milhares 2 5 2" xfId="806"/>
    <cellStyle name="Separador de milhares 3" xfId="224"/>
    <cellStyle name="Separador de milhares 3 2" xfId="225"/>
    <cellStyle name="Separador de milhares 4" xfId="226"/>
    <cellStyle name="Separador de milhares 6" xfId="227"/>
    <cellStyle name="Separador de milhares 7" xfId="228"/>
    <cellStyle name="Separador de milhares 8" xfId="229"/>
    <cellStyle name="TableStyleLight1" xfId="8"/>
    <cellStyle name="Texto de Aviso 2" xfId="77"/>
    <cellStyle name="Texto Explicativo 2" xfId="78"/>
    <cellStyle name="Title" xfId="721"/>
    <cellStyle name="Título 1 1" xfId="12"/>
    <cellStyle name="Título 1 2" xfId="79"/>
    <cellStyle name="Título 1 2 2" xfId="230"/>
    <cellStyle name="Título 1 3" xfId="723"/>
    <cellStyle name="Título 2 2" xfId="80"/>
    <cellStyle name="Título 2 2 2" xfId="231"/>
    <cellStyle name="Título 2 3" xfId="724"/>
    <cellStyle name="Título 3 2" xfId="81"/>
    <cellStyle name="Título 3 2 2" xfId="232"/>
    <cellStyle name="Título 3 3" xfId="725"/>
    <cellStyle name="Título 4 2" xfId="82"/>
    <cellStyle name="Título 4 2 2" xfId="233"/>
    <cellStyle name="Título 5" xfId="722"/>
    <cellStyle name="Titulo1" xfId="234"/>
    <cellStyle name="Titulo2" xfId="235"/>
    <cellStyle name="Total 2" xfId="83"/>
    <cellStyle name="Total 2 10" xfId="352"/>
    <cellStyle name="Total 2 10 2" xfId="867"/>
    <cellStyle name="Total 2 10 3" xfId="1218"/>
    <cellStyle name="Total 2 11" xfId="520"/>
    <cellStyle name="Total 2 11 2" xfId="1035"/>
    <cellStyle name="Total 2 11 3" xfId="1386"/>
    <cellStyle name="Total 2 12" xfId="537"/>
    <cellStyle name="Total 2 12 2" xfId="1052"/>
    <cellStyle name="Total 2 12 3" xfId="1403"/>
    <cellStyle name="Total 2 13" xfId="486"/>
    <cellStyle name="Total 2 13 2" xfId="1001"/>
    <cellStyle name="Total 2 13 3" xfId="1352"/>
    <cellStyle name="Total 2 14" xfId="575"/>
    <cellStyle name="Total 2 14 2" xfId="1090"/>
    <cellStyle name="Total 2 14 3" xfId="1441"/>
    <cellStyle name="Total 2 15" xfId="608"/>
    <cellStyle name="Total 2 15 2" xfId="1123"/>
    <cellStyle name="Total 2 15 3" xfId="1474"/>
    <cellStyle name="Total 2 16" xfId="477"/>
    <cellStyle name="Total 2 16 2" xfId="992"/>
    <cellStyle name="Total 2 16 3" xfId="1343"/>
    <cellStyle name="Total 2 2" xfId="119"/>
    <cellStyle name="Total 2 2 10" xfId="590"/>
    <cellStyle name="Total 2 2 10 2" xfId="1105"/>
    <cellStyle name="Total 2 2 10 3" xfId="1456"/>
    <cellStyle name="Total 2 2 11" xfId="634"/>
    <cellStyle name="Total 2 2 11 2" xfId="1149"/>
    <cellStyle name="Total 2 2 11 3" xfId="1500"/>
    <cellStyle name="Total 2 2 12" xfId="487"/>
    <cellStyle name="Total 2 2 12 2" xfId="1002"/>
    <cellStyle name="Total 2 2 12 3" xfId="1353"/>
    <cellStyle name="Total 2 2 2" xfId="276"/>
    <cellStyle name="Total 2 2 2 2" xfId="785"/>
    <cellStyle name="Total 2 2 3" xfId="387"/>
    <cellStyle name="Total 2 2 3 2" xfId="902"/>
    <cellStyle name="Total 2 2 3 3" xfId="1253"/>
    <cellStyle name="Total 2 2 4" xfId="420"/>
    <cellStyle name="Total 2 2 4 2" xfId="935"/>
    <cellStyle name="Total 2 2 4 3" xfId="1286"/>
    <cellStyle name="Total 2 2 5" xfId="474"/>
    <cellStyle name="Total 2 2 5 2" xfId="989"/>
    <cellStyle name="Total 2 2 5 3" xfId="1340"/>
    <cellStyle name="Total 2 2 6" xfId="428"/>
    <cellStyle name="Total 2 2 6 2" xfId="943"/>
    <cellStyle name="Total 2 2 6 3" xfId="1294"/>
    <cellStyle name="Total 2 2 7" xfId="530"/>
    <cellStyle name="Total 2 2 7 2" xfId="1045"/>
    <cellStyle name="Total 2 2 7 3" xfId="1396"/>
    <cellStyle name="Total 2 2 8" xfId="571"/>
    <cellStyle name="Total 2 2 8 2" xfId="1086"/>
    <cellStyle name="Total 2 2 8 3" xfId="1437"/>
    <cellStyle name="Total 2 2 9" xfId="527"/>
    <cellStyle name="Total 2 2 9 2" xfId="1042"/>
    <cellStyle name="Total 2 2 9 3" xfId="1393"/>
    <cellStyle name="Total 2 3" xfId="120"/>
    <cellStyle name="Total 2 3 10" xfId="595"/>
    <cellStyle name="Total 2 3 10 2" xfId="1110"/>
    <cellStyle name="Total 2 3 10 3" xfId="1461"/>
    <cellStyle name="Total 2 3 11" xfId="635"/>
    <cellStyle name="Total 2 3 11 2" xfId="1150"/>
    <cellStyle name="Total 2 3 11 3" xfId="1501"/>
    <cellStyle name="Total 2 3 12" xfId="597"/>
    <cellStyle name="Total 2 3 12 2" xfId="1112"/>
    <cellStyle name="Total 2 3 12 3" xfId="1463"/>
    <cellStyle name="Total 2 3 2" xfId="277"/>
    <cellStyle name="Total 2 3 2 2" xfId="761"/>
    <cellStyle name="Total 2 3 3" xfId="388"/>
    <cellStyle name="Total 2 3 3 2" xfId="903"/>
    <cellStyle name="Total 2 3 3 3" xfId="1254"/>
    <cellStyle name="Total 2 3 4" xfId="421"/>
    <cellStyle name="Total 2 3 4 2" xfId="936"/>
    <cellStyle name="Total 2 3 4 3" xfId="1287"/>
    <cellStyle name="Total 2 3 5" xfId="475"/>
    <cellStyle name="Total 2 3 5 2" xfId="990"/>
    <cellStyle name="Total 2 3 5 3" xfId="1341"/>
    <cellStyle name="Total 2 3 6" xfId="429"/>
    <cellStyle name="Total 2 3 6 2" xfId="944"/>
    <cellStyle name="Total 2 3 6 3" xfId="1295"/>
    <cellStyle name="Total 2 3 7" xfId="531"/>
    <cellStyle name="Total 2 3 7 2" xfId="1046"/>
    <cellStyle name="Total 2 3 7 3" xfId="1397"/>
    <cellStyle name="Total 2 3 8" xfId="572"/>
    <cellStyle name="Total 2 3 8 2" xfId="1087"/>
    <cellStyle name="Total 2 3 8 3" xfId="1438"/>
    <cellStyle name="Total 2 3 9" xfId="513"/>
    <cellStyle name="Total 2 3 9 2" xfId="1028"/>
    <cellStyle name="Total 2 3 9 3" xfId="1379"/>
    <cellStyle name="Total 2 4" xfId="95"/>
    <cellStyle name="Total 2 4 10" xfId="483"/>
    <cellStyle name="Total 2 4 10 2" xfId="998"/>
    <cellStyle name="Total 2 4 10 3" xfId="1349"/>
    <cellStyle name="Total 2 4 11" xfId="577"/>
    <cellStyle name="Total 2 4 11 2" xfId="1092"/>
    <cellStyle name="Total 2 4 11 3" xfId="1443"/>
    <cellStyle name="Total 2 4 12" xfId="364"/>
    <cellStyle name="Total 2 4 12 2" xfId="879"/>
    <cellStyle name="Total 2 4 12 3" xfId="1230"/>
    <cellStyle name="Total 2 4 2" xfId="252"/>
    <cellStyle name="Total 2 4 2 2" xfId="796"/>
    <cellStyle name="Total 2 4 3" xfId="300"/>
    <cellStyle name="Total 2 4 3 2" xfId="815"/>
    <cellStyle name="Total 2 4 3 3" xfId="781"/>
    <cellStyle name="Total 2 4 4" xfId="396"/>
    <cellStyle name="Total 2 4 4 2" xfId="911"/>
    <cellStyle name="Total 2 4 4 3" xfId="1262"/>
    <cellStyle name="Total 2 4 5" xfId="450"/>
    <cellStyle name="Total 2 4 5 2" xfId="965"/>
    <cellStyle name="Total 2 4 5 3" xfId="1316"/>
    <cellStyle name="Total 2 4 6" xfId="341"/>
    <cellStyle name="Total 2 4 6 2" xfId="856"/>
    <cellStyle name="Total 2 4 6 3" xfId="738"/>
    <cellStyle name="Total 2 4 7" xfId="366"/>
    <cellStyle name="Total 2 4 7 2" xfId="881"/>
    <cellStyle name="Total 2 4 7 3" xfId="1232"/>
    <cellStyle name="Total 2 4 8" xfId="547"/>
    <cellStyle name="Total 2 4 8 2" xfId="1062"/>
    <cellStyle name="Total 2 4 8 3" xfId="1413"/>
    <cellStyle name="Total 2 4 9" xfId="498"/>
    <cellStyle name="Total 2 4 9 2" xfId="1013"/>
    <cellStyle name="Total 2 4 9 3" xfId="1364"/>
    <cellStyle name="Total 2 5" xfId="236"/>
    <cellStyle name="Total 2 5 2" xfId="281"/>
    <cellStyle name="Total 2 5 2 2" xfId="784"/>
    <cellStyle name="Total 2 5 3" xfId="790"/>
    <cellStyle name="Total 2 6" xfId="250"/>
    <cellStyle name="Total 2 6 2" xfId="766"/>
    <cellStyle name="Total 2 7" xfId="308"/>
    <cellStyle name="Total 2 7 2" xfId="823"/>
    <cellStyle name="Total 2 7 3" xfId="779"/>
    <cellStyle name="Total 2 8" xfId="336"/>
    <cellStyle name="Total 2 8 2" xfId="851"/>
    <cellStyle name="Total 2 8 3" xfId="1170"/>
    <cellStyle name="Total 2 9" xfId="438"/>
    <cellStyle name="Total 2 9 2" xfId="953"/>
    <cellStyle name="Total 2 9 3" xfId="1304"/>
    <cellStyle name="Total 3" xfId="729"/>
    <cellStyle name="Total 3 2" xfId="1213"/>
    <cellStyle name="Total 3 3" xfId="1524"/>
    <cellStyle name="Vírgula" xfId="1" builtinId="3"/>
    <cellStyle name="Vírgula 2" xfId="84"/>
    <cellStyle name="Vírgula 2 2" xfId="238"/>
    <cellStyle name="Vírgula 2 3" xfId="241"/>
    <cellStyle name="Vírgula 2 4" xfId="343"/>
    <cellStyle name="Vírgula 2 4 2" xfId="858"/>
    <cellStyle name="Vírgula 2 5" xfId="735"/>
    <cellStyle name="Vírgula 2 5 2" xfId="1215"/>
    <cellStyle name="Vírgula 3" xfId="74"/>
    <cellStyle name="Vírgula 3 2" xfId="240"/>
    <cellStyle name="Vírgula 3 3" xfId="239"/>
    <cellStyle name="Vírgula 4" xfId="90"/>
    <cellStyle name="Vírgula 4 2" xfId="348"/>
    <cellStyle name="Vírgula 4 2 2" xfId="863"/>
    <cellStyle name="Vírgula 5" xfId="93"/>
    <cellStyle name="Vírgula 5 2" xfId="351"/>
    <cellStyle name="Vírgula 5 2 2" xfId="866"/>
    <cellStyle name="Vírgula 5 3" xfId="767"/>
    <cellStyle name="Vírgula 6" xfId="237"/>
    <cellStyle name="Vírgula 7" xfId="283"/>
    <cellStyle name="Vírgula 7 2" xfId="798"/>
    <cellStyle name="Vírgula 8" xfId="734"/>
    <cellStyle name="Vírgula 8 2" xfId="1214"/>
    <cellStyle name="Vírgula 9" xfId="736"/>
    <cellStyle name="Warning Text" xfId="7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0</xdr:rowOff>
    </xdr:from>
    <xdr:to>
      <xdr:col>9</xdr:col>
      <xdr:colOff>238125</xdr:colOff>
      <xdr:row>15</xdr:row>
      <xdr:rowOff>85725</xdr:rowOff>
    </xdr:to>
    <xdr:sp macro="" textlink="">
      <xdr:nvSpPr>
        <xdr:cNvPr id="2" name="CaixaDeTexto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47650" y="161925"/>
          <a:ext cx="5476875" cy="23526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TOMADA DE 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PREÇOS 02/2021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(Processo Administrativo nº 23243.006202/2021-41)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ANEXO  III  -  PROPOSTA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Processo nº:</a:t>
          </a:r>
          <a:r>
            <a:rPr lang="pt-BR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23243.006202/2021-41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Tomada</a:t>
          </a:r>
          <a:r>
            <a:rPr lang="pt-BR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de Preços 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nº: 02/2021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Órgão: </a:t>
          </a:r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Instituto Federal de Educação, Ciência e Tecnologia Farroupilha – </a:t>
          </a:r>
          <a:r>
            <a:rPr lang="pt-BR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Campus</a:t>
          </a:r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Santo Ângelo</a:t>
          </a: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endParaRPr lang="pt-B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Objeto:  </a:t>
          </a:r>
          <a:r>
            <a:rPr lang="pt-BR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Pórtico de Acesso com Guarita</a:t>
          </a:r>
          <a:endParaRPr lang="pt-BR">
            <a:solidFill>
              <a:sysClr val="windowText" lastClr="000000"/>
            </a:solidFill>
          </a:endParaRPr>
        </a:p>
        <a:p>
          <a:endParaRPr lang="pt-BR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pt-BR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247650</xdr:colOff>
      <xdr:row>16</xdr:row>
      <xdr:rowOff>66675</xdr:rowOff>
    </xdr:from>
    <xdr:to>
      <xdr:col>9</xdr:col>
      <xdr:colOff>238125</xdr:colOff>
      <xdr:row>29</xdr:row>
      <xdr:rowOff>228600</xdr:rowOff>
    </xdr:to>
    <xdr:sp macro="" textlink="">
      <xdr:nvSpPr>
        <xdr:cNvPr id="3" name="CaixaDeTexto 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47650" y="2657475"/>
          <a:ext cx="5476875" cy="407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 empresa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(razão social/cnpj),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estabelecida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(endereço completo),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vem apresentar proposta para execução da Obra de Construção do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Prédio do Centro de Saúde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Instituto Federal Farroupilha - Campus Santo Ângelo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localizado na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RS 218, Km 5 – CEP 98 806-700 – Santo Ângelo/RS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Para tanto, propões a execução da obra, em regime de empreitada por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preço global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pelo valor global de </a:t>
          </a: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R$....(xxx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São partes integrantes desta proposta: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Bonificação das Despesas Indiretas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Orçamento Sintético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Orçamento Resumo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 Cronograma Físico Financeiro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 presente proposta é validade por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90 (noventa) dias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 a contar da apresentação.</a:t>
          </a:r>
        </a:p>
        <a:p>
          <a:endParaRPr lang="pt-BR" sz="1100"/>
        </a:p>
      </xdr:txBody>
    </xdr:sp>
    <xdr:clientData/>
  </xdr:twoCellAnchor>
  <xdr:twoCellAnchor>
    <xdr:from>
      <xdr:col>0</xdr:col>
      <xdr:colOff>247650</xdr:colOff>
      <xdr:row>29</xdr:row>
      <xdr:rowOff>314325</xdr:rowOff>
    </xdr:from>
    <xdr:to>
      <xdr:col>9</xdr:col>
      <xdr:colOff>228600</xdr:colOff>
      <xdr:row>35</xdr:row>
      <xdr:rowOff>152400</xdr:rowOff>
    </xdr:to>
    <xdr:sp macro="" textlink="">
      <xdr:nvSpPr>
        <xdr:cNvPr id="4" name="CaixaDeTexto 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47650" y="7334250"/>
          <a:ext cx="5467350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LOCAL/UF,XXX DE XXX DE 2021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 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RESPONSÁVEL PELA EMPRESA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CARIMBO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E ASSINATURA</a:t>
          </a:r>
          <a:endParaRPr lang="pt-BR" sz="11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1123950</xdr:colOff>
      <xdr:row>2</xdr:row>
      <xdr:rowOff>876300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0025"/>
          <a:ext cx="217170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390525</xdr:colOff>
      <xdr:row>6</xdr:row>
      <xdr:rowOff>140494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0"/>
          <a:ext cx="2533650" cy="10929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1552575</xdr:colOff>
      <xdr:row>6</xdr:row>
      <xdr:rowOff>21432</xdr:rowOff>
    </xdr:to>
    <xdr:pic>
      <xdr:nvPicPr>
        <xdr:cNvPr id="2" name="Picture 353" descr="iff_log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90500"/>
          <a:ext cx="2171700" cy="1069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95250</xdr:rowOff>
        </xdr:from>
        <xdr:to>
          <xdr:col>3</xdr:col>
          <xdr:colOff>266700</xdr:colOff>
          <xdr:row>5</xdr:row>
          <xdr:rowOff>200025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9366932053/Google%20Drive/LICITA&#199;&#213;ES%20SANTO%20ANGELO/LICITA&#199;&#213;ES/2019/6.%20TOMADA%20DE%20PRE&#199;OS/Tomada%20de%20Pre&#231;os%2001.2019%20-%20Adequa&#231;&#227;o%20da%20Rede%20El&#233;trica/Projetos%20(1)/Planilha%20Or&#231;ament&#225;ria%20Rede%20El&#233;trica%20Santo%20&#194;ngelo%20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OSIÇÕES"/>
      <sheetName val="CRONOGRAMA"/>
      <sheetName val="BDI"/>
      <sheetName val="RESUMO"/>
    </sheetNames>
    <sheetDataSet>
      <sheetData sheetId="0">
        <row r="21">
          <cell r="C21" t="str">
            <v>SERVIÇOS PRELIMINARES E TÉCNICOS</v>
          </cell>
          <cell r="H21">
            <v>0</v>
          </cell>
        </row>
        <row r="29">
          <cell r="C29" t="str">
            <v>ESTRUTURA</v>
          </cell>
          <cell r="H29">
            <v>0</v>
          </cell>
        </row>
        <row r="31">
          <cell r="C31" t="str">
            <v>INSTALAÇÕES ELÉTRICAS</v>
          </cell>
          <cell r="H31">
            <v>0</v>
          </cell>
        </row>
      </sheetData>
      <sheetData sheetId="1"/>
      <sheetData sheetId="2"/>
      <sheetData sheetId="3">
        <row r="24">
          <cell r="D24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package" Target="../embeddings/Documento_do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L33" sqref="L33"/>
    </sheetView>
  </sheetViews>
  <sheetFormatPr defaultRowHeight="15"/>
  <cols>
    <col min="1" max="16384" width="9.140625" style="53"/>
  </cols>
  <sheetData>
    <row r="1" spans="1:10">
      <c r="A1" s="50"/>
      <c r="B1" s="51"/>
      <c r="C1" s="51"/>
      <c r="D1" s="51"/>
      <c r="E1" s="51"/>
      <c r="F1" s="51"/>
      <c r="G1" s="51"/>
      <c r="H1" s="51"/>
      <c r="I1" s="51"/>
      <c r="J1" s="52"/>
    </row>
    <row r="2" spans="1:10">
      <c r="A2" s="54"/>
      <c r="B2" s="55"/>
      <c r="C2" s="55"/>
      <c r="D2" s="55"/>
      <c r="E2" s="55"/>
      <c r="F2" s="55"/>
      <c r="G2" s="55"/>
      <c r="H2" s="55"/>
      <c r="I2" s="55"/>
      <c r="J2" s="56"/>
    </row>
    <row r="3" spans="1:10">
      <c r="A3" s="54"/>
      <c r="B3" s="55"/>
      <c r="C3" s="55"/>
      <c r="D3" s="55"/>
      <c r="E3" s="55"/>
      <c r="F3" s="55"/>
      <c r="G3" s="55"/>
      <c r="H3" s="55"/>
      <c r="I3" s="55"/>
      <c r="J3" s="56"/>
    </row>
    <row r="4" spans="1:10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>
      <c r="A5" s="54"/>
      <c r="B5" s="55"/>
      <c r="C5" s="55"/>
      <c r="D5" s="55"/>
      <c r="E5" s="55"/>
      <c r="F5" s="55"/>
      <c r="G5" s="55"/>
      <c r="H5" s="55"/>
      <c r="I5" s="55"/>
      <c r="J5" s="56"/>
    </row>
    <row r="6" spans="1:10">
      <c r="A6" s="54"/>
      <c r="B6" s="55"/>
      <c r="C6" s="55"/>
      <c r="D6" s="55"/>
      <c r="E6" s="55"/>
      <c r="F6" s="55"/>
      <c r="G6" s="55"/>
      <c r="H6" s="55"/>
      <c r="I6" s="55"/>
      <c r="J6" s="56"/>
    </row>
    <row r="7" spans="1:10">
      <c r="A7" s="54"/>
      <c r="B7" s="55"/>
      <c r="C7" s="55"/>
      <c r="D7" s="55"/>
      <c r="E7" s="55"/>
      <c r="F7" s="55"/>
      <c r="G7" s="55"/>
      <c r="H7" s="55"/>
      <c r="I7" s="55"/>
      <c r="J7" s="56"/>
    </row>
    <row r="8" spans="1:10">
      <c r="A8" s="54"/>
      <c r="B8" s="55"/>
      <c r="C8" s="55"/>
      <c r="D8" s="55"/>
      <c r="E8" s="55"/>
      <c r="F8" s="55"/>
      <c r="G8" s="55"/>
      <c r="H8" s="55"/>
      <c r="I8" s="55"/>
      <c r="J8" s="56"/>
    </row>
    <row r="9" spans="1:10">
      <c r="A9" s="54"/>
      <c r="B9" s="55"/>
      <c r="C9" s="55"/>
      <c r="D9" s="55"/>
      <c r="E9" s="55"/>
      <c r="F9" s="55"/>
      <c r="G9" s="55"/>
      <c r="H9" s="55"/>
      <c r="I9" s="55"/>
      <c r="J9" s="56"/>
    </row>
    <row r="10" spans="1:10">
      <c r="A10" s="54"/>
      <c r="B10" s="55"/>
      <c r="C10" s="55"/>
      <c r="D10" s="55"/>
      <c r="E10" s="55"/>
      <c r="F10" s="55"/>
      <c r="G10" s="55"/>
      <c r="H10" s="55"/>
      <c r="I10" s="55"/>
      <c r="J10" s="56"/>
    </row>
    <row r="11" spans="1:10">
      <c r="A11" s="54"/>
      <c r="B11" s="55"/>
      <c r="C11" s="55"/>
      <c r="D11" s="55"/>
      <c r="E11" s="55"/>
      <c r="F11" s="55"/>
      <c r="G11" s="55"/>
      <c r="H11" s="55"/>
      <c r="I11" s="55"/>
      <c r="J11" s="56"/>
    </row>
    <row r="12" spans="1:10">
      <c r="A12" s="54"/>
      <c r="B12" s="55"/>
      <c r="C12" s="55"/>
      <c r="D12" s="55"/>
      <c r="E12" s="55"/>
      <c r="F12" s="55"/>
      <c r="G12" s="55"/>
      <c r="H12" s="55"/>
      <c r="I12" s="55"/>
      <c r="J12" s="56"/>
    </row>
    <row r="13" spans="1:10">
      <c r="A13" s="54"/>
      <c r="B13" s="55"/>
      <c r="C13" s="55"/>
      <c r="D13" s="55"/>
      <c r="E13" s="55"/>
      <c r="F13" s="55"/>
      <c r="G13" s="55"/>
      <c r="H13" s="55"/>
      <c r="I13" s="55"/>
      <c r="J13" s="56"/>
    </row>
    <row r="14" spans="1:10">
      <c r="A14" s="54"/>
      <c r="B14" s="55"/>
      <c r="C14" s="55"/>
      <c r="D14" s="55"/>
      <c r="E14" s="55"/>
      <c r="F14" s="55"/>
      <c r="G14" s="55"/>
      <c r="H14" s="55"/>
      <c r="I14" s="55"/>
      <c r="J14" s="56"/>
    </row>
    <row r="15" spans="1:10">
      <c r="A15" s="54"/>
      <c r="B15" s="55"/>
      <c r="C15" s="55"/>
      <c r="D15" s="55"/>
      <c r="E15" s="55"/>
      <c r="F15" s="55"/>
      <c r="G15" s="55"/>
      <c r="H15" s="55"/>
      <c r="I15" s="55"/>
      <c r="J15" s="56"/>
    </row>
    <row r="16" spans="1:10">
      <c r="A16" s="54"/>
      <c r="B16" s="55"/>
      <c r="C16" s="55"/>
      <c r="D16" s="55"/>
      <c r="E16" s="55"/>
      <c r="F16" s="55"/>
      <c r="G16" s="55"/>
      <c r="H16" s="55"/>
      <c r="I16" s="55"/>
      <c r="J16" s="56"/>
    </row>
    <row r="17" spans="1:10">
      <c r="A17" s="57"/>
      <c r="B17" s="58"/>
      <c r="C17" s="58"/>
      <c r="D17" s="58"/>
      <c r="E17" s="58"/>
      <c r="F17" s="58"/>
      <c r="G17" s="58"/>
      <c r="H17" s="58"/>
      <c r="I17" s="58"/>
      <c r="J17" s="59"/>
    </row>
    <row r="18" spans="1:10">
      <c r="A18" s="57"/>
      <c r="B18" s="58"/>
      <c r="C18" s="58"/>
      <c r="D18" s="58"/>
      <c r="E18" s="58"/>
      <c r="F18" s="58"/>
      <c r="G18" s="58"/>
      <c r="H18" s="58"/>
      <c r="I18" s="58"/>
      <c r="J18" s="59"/>
    </row>
    <row r="19" spans="1:10" ht="23.25">
      <c r="A19" s="200"/>
      <c r="B19" s="201"/>
      <c r="C19" s="201"/>
      <c r="D19" s="201"/>
      <c r="E19" s="201"/>
      <c r="F19" s="201"/>
      <c r="G19" s="201"/>
      <c r="H19" s="201"/>
      <c r="I19" s="201"/>
      <c r="J19" s="202"/>
    </row>
    <row r="20" spans="1:10" ht="27.75">
      <c r="A20" s="60"/>
      <c r="B20" s="61"/>
      <c r="C20" s="62"/>
      <c r="D20" s="62"/>
      <c r="E20" s="62"/>
      <c r="F20" s="62"/>
      <c r="G20" s="62"/>
      <c r="H20" s="62"/>
      <c r="I20" s="62"/>
      <c r="J20" s="63"/>
    </row>
    <row r="21" spans="1:10" ht="23.25">
      <c r="A21" s="200"/>
      <c r="B21" s="201"/>
      <c r="C21" s="201"/>
      <c r="D21" s="201"/>
      <c r="E21" s="201"/>
      <c r="F21" s="201"/>
      <c r="G21" s="201"/>
      <c r="H21" s="201"/>
      <c r="I21" s="201"/>
      <c r="J21" s="202"/>
    </row>
    <row r="22" spans="1:10" ht="27.75">
      <c r="A22" s="64"/>
      <c r="B22" s="65"/>
      <c r="C22" s="65"/>
      <c r="D22" s="65"/>
      <c r="E22" s="65"/>
      <c r="F22" s="65"/>
      <c r="G22" s="65"/>
      <c r="H22" s="65"/>
      <c r="I22" s="65"/>
      <c r="J22" s="66"/>
    </row>
    <row r="23" spans="1:10" ht="23.25">
      <c r="A23" s="200"/>
      <c r="B23" s="201"/>
      <c r="C23" s="201"/>
      <c r="D23" s="201"/>
      <c r="E23" s="201"/>
      <c r="F23" s="201"/>
      <c r="G23" s="201"/>
      <c r="H23" s="201"/>
      <c r="I23" s="201"/>
      <c r="J23" s="202"/>
    </row>
    <row r="24" spans="1:10" ht="27.75">
      <c r="A24" s="64"/>
      <c r="B24" s="65"/>
      <c r="C24" s="65"/>
      <c r="D24" s="65"/>
      <c r="E24" s="65"/>
      <c r="F24" s="65"/>
      <c r="G24" s="65"/>
      <c r="H24" s="65"/>
      <c r="I24" s="65"/>
      <c r="J24" s="66"/>
    </row>
    <row r="25" spans="1:10" ht="27.75">
      <c r="A25" s="64"/>
      <c r="B25" s="65"/>
      <c r="C25" s="65"/>
      <c r="D25" s="65"/>
      <c r="E25" s="65"/>
      <c r="F25" s="65"/>
      <c r="G25" s="65"/>
      <c r="H25" s="65"/>
      <c r="I25" s="65"/>
      <c r="J25" s="66"/>
    </row>
    <row r="26" spans="1:10" ht="27.75">
      <c r="A26" s="64"/>
      <c r="B26" s="65"/>
      <c r="C26" s="65"/>
      <c r="D26" s="65"/>
      <c r="E26" s="65"/>
      <c r="F26" s="65"/>
      <c r="G26" s="65"/>
      <c r="H26" s="65"/>
      <c r="I26" s="65"/>
      <c r="J26" s="66"/>
    </row>
    <row r="27" spans="1:10" ht="23.25">
      <c r="A27" s="200"/>
      <c r="B27" s="201"/>
      <c r="C27" s="201"/>
      <c r="D27" s="201"/>
      <c r="E27" s="201"/>
      <c r="F27" s="201"/>
      <c r="G27" s="201"/>
      <c r="H27" s="201"/>
      <c r="I27" s="201"/>
      <c r="J27" s="202"/>
    </row>
    <row r="28" spans="1:10" ht="27.75">
      <c r="A28" s="64"/>
      <c r="B28" s="65"/>
      <c r="C28" s="65"/>
      <c r="D28" s="65"/>
      <c r="E28" s="65"/>
      <c r="F28" s="65"/>
      <c r="G28" s="65"/>
      <c r="H28" s="65"/>
      <c r="I28" s="65"/>
      <c r="J28" s="66"/>
    </row>
    <row r="29" spans="1:10" ht="23.25">
      <c r="A29" s="200"/>
      <c r="B29" s="201"/>
      <c r="C29" s="201"/>
      <c r="D29" s="201"/>
      <c r="E29" s="201"/>
      <c r="F29" s="201"/>
      <c r="G29" s="201"/>
      <c r="H29" s="201"/>
      <c r="I29" s="201"/>
      <c r="J29" s="202"/>
    </row>
    <row r="30" spans="1:10" ht="27.75">
      <c r="A30" s="64"/>
      <c r="B30" s="65"/>
      <c r="C30" s="65"/>
      <c r="D30" s="65"/>
      <c r="E30" s="65"/>
      <c r="F30" s="65"/>
      <c r="G30" s="65"/>
      <c r="H30" s="65"/>
      <c r="I30" s="65"/>
      <c r="J30" s="66"/>
    </row>
    <row r="31" spans="1:10" ht="27.75">
      <c r="A31" s="64"/>
      <c r="B31" s="65"/>
      <c r="C31" s="65"/>
      <c r="D31" s="65"/>
      <c r="E31" s="65"/>
      <c r="F31" s="65"/>
      <c r="G31" s="65"/>
      <c r="H31" s="65"/>
      <c r="I31" s="65"/>
      <c r="J31" s="66"/>
    </row>
    <row r="32" spans="1:10" ht="27.75">
      <c r="A32" s="64"/>
      <c r="B32" s="65"/>
      <c r="C32" s="65"/>
      <c r="D32" s="65"/>
      <c r="E32" s="65"/>
      <c r="F32" s="65"/>
      <c r="G32" s="65"/>
      <c r="H32" s="65"/>
      <c r="I32" s="65"/>
      <c r="J32" s="66"/>
    </row>
    <row r="33" spans="1:10" ht="27.75">
      <c r="A33" s="67"/>
      <c r="B33" s="68"/>
      <c r="C33" s="68"/>
      <c r="D33" s="68"/>
      <c r="E33" s="68"/>
      <c r="F33" s="68"/>
      <c r="G33" s="68"/>
      <c r="H33" s="68"/>
      <c r="I33" s="68"/>
      <c r="J33" s="69"/>
    </row>
    <row r="34" spans="1:10" ht="27.75">
      <c r="A34" s="67"/>
      <c r="B34" s="68"/>
      <c r="C34" s="68"/>
      <c r="D34" s="68"/>
      <c r="E34" s="68"/>
      <c r="F34" s="68"/>
      <c r="G34" s="68"/>
      <c r="H34" s="68"/>
      <c r="I34" s="68"/>
      <c r="J34" s="69"/>
    </row>
    <row r="35" spans="1:10" ht="27.75">
      <c r="A35" s="67"/>
      <c r="B35" s="68"/>
      <c r="C35" s="68"/>
      <c r="D35" s="68"/>
      <c r="E35" s="68"/>
      <c r="F35" s="68"/>
      <c r="G35" s="68"/>
      <c r="H35" s="68"/>
      <c r="I35" s="68"/>
      <c r="J35" s="69"/>
    </row>
    <row r="36" spans="1:10" ht="27">
      <c r="A36" s="60"/>
      <c r="B36" s="62"/>
      <c r="C36" s="62"/>
      <c r="D36" s="62"/>
      <c r="E36" s="62"/>
      <c r="F36" s="62"/>
      <c r="G36" s="62"/>
      <c r="H36" s="62"/>
      <c r="I36" s="62"/>
      <c r="J36" s="63"/>
    </row>
    <row r="37" spans="1:10" ht="15.75">
      <c r="A37" s="197"/>
      <c r="B37" s="198"/>
      <c r="C37" s="198"/>
      <c r="D37" s="198"/>
      <c r="E37" s="198"/>
      <c r="F37" s="198"/>
      <c r="G37" s="198"/>
      <c r="H37" s="198"/>
      <c r="I37" s="198"/>
      <c r="J37" s="199"/>
    </row>
  </sheetData>
  <mergeCells count="6">
    <mergeCell ref="A37:J37"/>
    <mergeCell ref="A19:J19"/>
    <mergeCell ref="A21:J21"/>
    <mergeCell ref="A23:J23"/>
    <mergeCell ref="A27:J27"/>
    <mergeCell ref="A29:J29"/>
  </mergeCells>
  <pageMargins left="0.7" right="0.7" top="0.75" bottom="0.75" header="0.3" footer="0.3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view="pageBreakPreview" topLeftCell="A4" zoomScaleNormal="100" zoomScaleSheetLayoutView="100" workbookViewId="0">
      <selection activeCell="A7" sqref="A7"/>
    </sheetView>
  </sheetViews>
  <sheetFormatPr defaultRowHeight="15.75"/>
  <cols>
    <col min="1" max="1" width="15.7109375" style="28" customWidth="1"/>
    <col min="2" max="2" width="50.7109375" style="28" customWidth="1"/>
    <col min="3" max="3" width="19.28515625" style="28" customWidth="1"/>
    <col min="4" max="4" width="17.42578125" style="28" customWidth="1"/>
    <col min="5" max="5" width="9.140625" style="28"/>
  </cols>
  <sheetData>
    <row r="2" spans="1:5">
      <c r="C2" s="29"/>
    </row>
    <row r="3" spans="1:5" ht="74.25" customHeight="1"/>
    <row r="4" spans="1:5">
      <c r="A4" s="30" t="s">
        <v>21</v>
      </c>
      <c r="C4" s="29"/>
    </row>
    <row r="5" spans="1:5" s="41" customFormat="1">
      <c r="A5" s="45" t="s">
        <v>47</v>
      </c>
      <c r="B5" s="45"/>
      <c r="C5" s="46"/>
      <c r="D5" s="45"/>
      <c r="E5" s="45"/>
    </row>
    <row r="6" spans="1:5" s="41" customFormat="1">
      <c r="A6" s="45"/>
      <c r="B6" s="45"/>
      <c r="C6" s="46"/>
      <c r="D6" s="45"/>
      <c r="E6" s="45"/>
    </row>
    <row r="7" spans="1:5">
      <c r="A7" s="27" t="s">
        <v>347</v>
      </c>
      <c r="C7" s="29"/>
    </row>
    <row r="8" spans="1:5" s="41" customFormat="1">
      <c r="A8" s="45"/>
      <c r="B8" s="45"/>
      <c r="C8" s="46"/>
      <c r="D8" s="45"/>
      <c r="E8" s="45"/>
    </row>
    <row r="9" spans="1:5">
      <c r="A9" s="30"/>
      <c r="C9" s="29"/>
    </row>
    <row r="10" spans="1:5" ht="16.5" thickBot="1">
      <c r="A10" s="30"/>
      <c r="C10" s="29"/>
    </row>
    <row r="11" spans="1:5">
      <c r="A11" s="203" t="s">
        <v>36</v>
      </c>
      <c r="B11" s="204"/>
      <c r="C11" s="205"/>
    </row>
    <row r="12" spans="1:5">
      <c r="A12" s="31" t="s">
        <v>23</v>
      </c>
      <c r="B12" s="32" t="s">
        <v>37</v>
      </c>
      <c r="C12" s="33" t="s">
        <v>25</v>
      </c>
    </row>
    <row r="13" spans="1:5">
      <c r="A13" s="42">
        <v>1</v>
      </c>
      <c r="B13" s="43" t="s">
        <v>26</v>
      </c>
      <c r="C13" s="44">
        <v>0</v>
      </c>
    </row>
    <row r="14" spans="1:5">
      <c r="A14" s="42">
        <v>2</v>
      </c>
      <c r="B14" s="43" t="s">
        <v>51</v>
      </c>
      <c r="C14" s="44">
        <v>0</v>
      </c>
    </row>
    <row r="15" spans="1:5">
      <c r="A15" s="42">
        <v>3</v>
      </c>
      <c r="B15" s="43" t="s">
        <v>52</v>
      </c>
      <c r="C15" s="44">
        <v>0</v>
      </c>
    </row>
    <row r="16" spans="1:5">
      <c r="A16" s="42"/>
      <c r="B16" s="43"/>
      <c r="C16" s="44"/>
    </row>
    <row r="17" spans="1:5" ht="16.5" thickBot="1">
      <c r="A17" s="207" t="s">
        <v>25</v>
      </c>
      <c r="B17" s="208"/>
      <c r="C17" s="34">
        <f>SUM(C13:C16)</f>
        <v>0</v>
      </c>
    </row>
    <row r="20" spans="1:5" s="41" customFormat="1">
      <c r="A20" s="36" t="s">
        <v>85</v>
      </c>
      <c r="B20" s="35"/>
      <c r="C20" s="45"/>
      <c r="D20" s="45"/>
      <c r="E20" s="45"/>
    </row>
    <row r="21" spans="1:5">
      <c r="A21" s="36"/>
      <c r="B21" s="35"/>
      <c r="C21" s="29"/>
    </row>
    <row r="22" spans="1:5">
      <c r="A22" s="36"/>
      <c r="B22" s="35"/>
      <c r="C22" s="29"/>
    </row>
    <row r="23" spans="1:5">
      <c r="A23" s="35"/>
      <c r="B23" s="35"/>
    </row>
    <row r="24" spans="1:5">
      <c r="A24" s="206" t="s">
        <v>31</v>
      </c>
      <c r="B24" s="206"/>
      <c r="C24" s="206"/>
      <c r="D24" s="37"/>
    </row>
    <row r="25" spans="1:5">
      <c r="A25" s="206" t="s">
        <v>53</v>
      </c>
      <c r="B25" s="206"/>
      <c r="C25" s="206"/>
      <c r="D25" s="35"/>
    </row>
    <row r="26" spans="1:5">
      <c r="A26" s="206" t="s">
        <v>49</v>
      </c>
      <c r="B26" s="206"/>
      <c r="C26" s="206"/>
      <c r="D26" s="35"/>
    </row>
    <row r="27" spans="1:5">
      <c r="A27" s="206" t="s">
        <v>50</v>
      </c>
      <c r="B27" s="206"/>
      <c r="C27" s="206"/>
      <c r="D27" s="35"/>
    </row>
    <row r="29" spans="1:5">
      <c r="C29" s="38"/>
      <c r="D29" s="39"/>
    </row>
    <row r="30" spans="1:5">
      <c r="C30" s="38" t="s">
        <v>38</v>
      </c>
      <c r="D30" s="39"/>
    </row>
  </sheetData>
  <mergeCells count="6">
    <mergeCell ref="A11:C11"/>
    <mergeCell ref="A24:C24"/>
    <mergeCell ref="A25:C25"/>
    <mergeCell ref="A26:C26"/>
    <mergeCell ref="A27:C27"/>
    <mergeCell ref="A17:B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1"/>
  <sheetViews>
    <sheetView view="pageBreakPreview" topLeftCell="A154" zoomScale="85" zoomScaleNormal="90" zoomScaleSheetLayoutView="85" workbookViewId="0">
      <selection activeCell="A196" sqref="A196"/>
    </sheetView>
  </sheetViews>
  <sheetFormatPr defaultRowHeight="15"/>
  <cols>
    <col min="1" max="1" width="12.28515625" style="122" customWidth="1"/>
    <col min="2" max="2" width="19.85546875" style="121" customWidth="1"/>
    <col min="3" max="3" width="87.7109375" style="122" customWidth="1"/>
    <col min="4" max="4" width="12.85546875" style="123" bestFit="1" customWidth="1"/>
    <col min="5" max="5" width="12.85546875" style="124" customWidth="1"/>
    <col min="6" max="6" width="17.140625" style="125" customWidth="1"/>
    <col min="7" max="7" width="17.28515625" style="125" customWidth="1"/>
    <col min="8" max="8" width="18" style="125" bestFit="1" customWidth="1"/>
    <col min="9" max="9" width="16.28515625" style="90" customWidth="1"/>
    <col min="10" max="10" width="13.42578125" style="90" customWidth="1"/>
    <col min="11" max="14" width="9.140625" style="90"/>
    <col min="15" max="16384" width="9.140625" style="41"/>
  </cols>
  <sheetData>
    <row r="1" spans="1:14" s="77" customFormat="1">
      <c r="A1" s="70"/>
      <c r="B1" s="71"/>
      <c r="C1" s="72"/>
      <c r="D1" s="72"/>
      <c r="E1" s="73"/>
      <c r="F1" s="74"/>
      <c r="G1" s="75"/>
      <c r="H1" s="75"/>
      <c r="I1" s="76"/>
      <c r="J1" s="76"/>
      <c r="K1" s="76"/>
      <c r="L1" s="76"/>
      <c r="M1" s="76"/>
      <c r="N1" s="76"/>
    </row>
    <row r="2" spans="1:14" s="77" customFormat="1">
      <c r="A2" s="70"/>
      <c r="B2" s="71"/>
      <c r="C2" s="72"/>
      <c r="D2" s="72"/>
      <c r="E2" s="73"/>
      <c r="F2" s="74"/>
      <c r="G2" s="75"/>
      <c r="H2" s="75"/>
      <c r="I2" s="76"/>
      <c r="J2" s="76"/>
      <c r="K2" s="76"/>
      <c r="L2" s="76"/>
      <c r="M2" s="76"/>
      <c r="N2" s="76"/>
    </row>
    <row r="3" spans="1:14" s="77" customFormat="1">
      <c r="A3" s="70"/>
      <c r="B3" s="71"/>
      <c r="C3" s="72"/>
      <c r="D3" s="72"/>
      <c r="E3" s="73"/>
      <c r="F3" s="74"/>
      <c r="G3" s="75"/>
      <c r="H3" s="75"/>
      <c r="I3" s="76"/>
      <c r="J3" s="76"/>
      <c r="K3" s="76"/>
      <c r="L3" s="76"/>
      <c r="M3" s="76"/>
      <c r="N3" s="76"/>
    </row>
    <row r="4" spans="1:14" s="77" customFormat="1">
      <c r="A4" s="70"/>
      <c r="B4" s="71"/>
      <c r="C4" s="72"/>
      <c r="D4" s="72"/>
      <c r="E4" s="73"/>
      <c r="F4" s="74"/>
      <c r="G4" s="75"/>
      <c r="H4" s="75"/>
      <c r="I4" s="76"/>
      <c r="J4" s="76"/>
      <c r="K4" s="76"/>
      <c r="L4" s="76"/>
      <c r="M4" s="76"/>
      <c r="N4" s="76"/>
    </row>
    <row r="5" spans="1:14" s="77" customFormat="1">
      <c r="A5" s="70"/>
      <c r="B5" s="71"/>
      <c r="C5" s="72"/>
      <c r="D5" s="72"/>
      <c r="E5" s="73"/>
      <c r="F5" s="74"/>
      <c r="G5" s="75"/>
      <c r="H5" s="75"/>
      <c r="I5" s="76"/>
      <c r="J5" s="76"/>
      <c r="K5" s="76"/>
      <c r="L5" s="76"/>
      <c r="M5" s="76"/>
      <c r="N5" s="76"/>
    </row>
    <row r="6" spans="1:14" s="77" customFormat="1">
      <c r="A6" s="70"/>
      <c r="B6" s="71"/>
      <c r="C6" s="72"/>
      <c r="D6" s="72"/>
      <c r="E6" s="73"/>
      <c r="F6" s="74"/>
      <c r="G6" s="75"/>
      <c r="H6" s="75"/>
      <c r="I6" s="76"/>
      <c r="J6" s="76"/>
      <c r="K6" s="76"/>
      <c r="L6" s="76"/>
      <c r="M6" s="76"/>
      <c r="N6" s="76"/>
    </row>
    <row r="7" spans="1:14" s="77" customFormat="1">
      <c r="A7" s="70"/>
      <c r="B7" s="71"/>
      <c r="C7" s="72"/>
      <c r="D7" s="72"/>
      <c r="E7" s="73"/>
      <c r="F7" s="74"/>
      <c r="G7" s="75"/>
      <c r="H7" s="75"/>
      <c r="I7" s="76"/>
      <c r="J7" s="76"/>
      <c r="K7" s="76"/>
      <c r="L7" s="76"/>
      <c r="M7" s="76"/>
      <c r="N7" s="76"/>
    </row>
    <row r="8" spans="1:14" s="77" customFormat="1">
      <c r="A8" s="70"/>
      <c r="B8" s="71"/>
      <c r="C8" s="72"/>
      <c r="D8" s="72"/>
      <c r="E8" s="73"/>
      <c r="F8" s="74"/>
      <c r="G8" s="75"/>
      <c r="H8" s="75"/>
      <c r="I8" s="76"/>
      <c r="J8" s="76"/>
      <c r="K8" s="76"/>
      <c r="L8" s="76"/>
      <c r="M8" s="76"/>
      <c r="N8" s="76"/>
    </row>
    <row r="9" spans="1:14" s="77" customFormat="1">
      <c r="A9" s="78" t="s">
        <v>21</v>
      </c>
      <c r="B9" s="79"/>
      <c r="C9" s="80"/>
      <c r="D9" s="80"/>
      <c r="E9" s="73"/>
      <c r="F9" s="74"/>
      <c r="G9" s="75"/>
      <c r="H9" s="75"/>
      <c r="I9" s="76"/>
      <c r="J9" s="76"/>
      <c r="K9" s="76"/>
      <c r="L9" s="76"/>
      <c r="M9" s="76"/>
      <c r="N9" s="76"/>
    </row>
    <row r="10" spans="1:14" s="77" customFormat="1">
      <c r="A10" s="78" t="s">
        <v>48</v>
      </c>
      <c r="B10" s="79"/>
      <c r="C10" s="80"/>
      <c r="D10" s="80"/>
      <c r="E10" s="73"/>
      <c r="F10" s="74"/>
      <c r="G10" s="75"/>
      <c r="H10" s="75"/>
      <c r="I10" s="76"/>
      <c r="J10" s="76"/>
      <c r="K10" s="76"/>
      <c r="L10" s="76"/>
      <c r="M10" s="76"/>
      <c r="N10" s="76"/>
    </row>
    <row r="11" spans="1:14" s="77" customFormat="1">
      <c r="A11" s="78" t="s">
        <v>347</v>
      </c>
      <c r="B11" s="79"/>
      <c r="C11" s="80"/>
      <c r="D11" s="80"/>
      <c r="E11" s="73"/>
      <c r="F11" s="74"/>
      <c r="G11" s="75"/>
      <c r="H11" s="75"/>
      <c r="I11" s="76"/>
      <c r="J11" s="76"/>
      <c r="K11" s="76"/>
      <c r="L11" s="76"/>
      <c r="M11" s="76"/>
      <c r="N11" s="76"/>
    </row>
    <row r="12" spans="1:14" s="77" customFormat="1">
      <c r="A12" s="78"/>
      <c r="B12" s="79"/>
      <c r="C12" s="80"/>
      <c r="D12" s="80"/>
      <c r="E12" s="73"/>
      <c r="F12" s="74"/>
      <c r="G12" s="75"/>
      <c r="H12" s="75"/>
      <c r="I12" s="76"/>
      <c r="J12" s="76"/>
      <c r="K12" s="76"/>
      <c r="L12" s="76"/>
      <c r="M12" s="76"/>
      <c r="N12" s="76"/>
    </row>
    <row r="13" spans="1:14" s="77" customFormat="1">
      <c r="A13" s="81" t="s">
        <v>22</v>
      </c>
      <c r="B13" s="79"/>
      <c r="C13" s="80"/>
      <c r="D13" s="80"/>
      <c r="E13" s="73"/>
      <c r="F13" s="74"/>
      <c r="G13" s="75"/>
      <c r="H13" s="75"/>
      <c r="I13" s="76"/>
      <c r="J13" s="76"/>
      <c r="K13" s="76"/>
      <c r="L13" s="76"/>
      <c r="M13" s="76"/>
      <c r="N13" s="76"/>
    </row>
    <row r="14" spans="1:14" s="77" customFormat="1">
      <c r="A14" s="82" t="s">
        <v>84</v>
      </c>
      <c r="B14" s="83"/>
      <c r="C14" s="80"/>
      <c r="D14" s="80"/>
      <c r="E14" s="73"/>
      <c r="F14" s="74"/>
      <c r="G14" s="75"/>
      <c r="H14" s="75"/>
      <c r="I14" s="76"/>
      <c r="J14" s="76"/>
      <c r="K14" s="76"/>
      <c r="L14" s="76"/>
      <c r="M14" s="76"/>
      <c r="N14" s="76"/>
    </row>
    <row r="15" spans="1:14" s="77" customFormat="1">
      <c r="A15" s="70"/>
      <c r="B15" s="71"/>
      <c r="C15" s="72"/>
      <c r="D15" s="72"/>
      <c r="E15" s="73"/>
      <c r="F15" s="74"/>
      <c r="G15" s="75"/>
      <c r="H15" s="75"/>
      <c r="I15" s="76"/>
      <c r="J15" s="76"/>
      <c r="K15" s="76"/>
      <c r="L15" s="76"/>
      <c r="M15" s="76"/>
      <c r="N15" s="76"/>
    </row>
    <row r="16" spans="1:14" s="77" customFormat="1" ht="38.25">
      <c r="A16" s="84" t="s">
        <v>54</v>
      </c>
      <c r="B16" s="85"/>
      <c r="E16" s="86"/>
      <c r="F16" s="75"/>
      <c r="G16" s="75"/>
      <c r="H16" s="75"/>
      <c r="I16" s="76"/>
      <c r="J16" s="76"/>
      <c r="K16" s="76"/>
      <c r="L16" s="76"/>
      <c r="M16" s="76"/>
      <c r="N16" s="76"/>
    </row>
    <row r="17" spans="1:18" s="77" customFormat="1" ht="38.25">
      <c r="A17" s="87" t="s">
        <v>55</v>
      </c>
      <c r="B17" s="85"/>
      <c r="E17" s="86"/>
      <c r="F17" s="75"/>
      <c r="G17" s="75"/>
      <c r="H17" s="75"/>
      <c r="I17" s="88"/>
      <c r="J17" s="76"/>
      <c r="K17" s="76"/>
      <c r="L17" s="76"/>
      <c r="M17" s="76"/>
      <c r="N17" s="76"/>
    </row>
    <row r="18" spans="1:18" s="77" customFormat="1">
      <c r="A18" s="70"/>
      <c r="B18" s="209"/>
      <c r="C18" s="210"/>
      <c r="D18" s="210"/>
      <c r="E18" s="73"/>
      <c r="F18" s="74"/>
      <c r="G18" s="75"/>
      <c r="H18" s="75"/>
      <c r="I18" s="76"/>
      <c r="J18" s="76"/>
      <c r="K18" s="76"/>
      <c r="L18" s="76"/>
      <c r="M18" s="76"/>
      <c r="N18" s="76"/>
    </row>
    <row r="19" spans="1:18">
      <c r="A19" s="211"/>
      <c r="B19" s="211"/>
      <c r="C19" s="211"/>
      <c r="D19" s="211"/>
      <c r="E19" s="211"/>
      <c r="F19" s="211"/>
      <c r="G19" s="211"/>
      <c r="H19" s="211"/>
      <c r="I19" s="89"/>
      <c r="K19" s="91"/>
      <c r="L19" s="91"/>
      <c r="M19" s="91"/>
      <c r="N19" s="91"/>
      <c r="O19" s="92"/>
      <c r="P19" s="92"/>
      <c r="Q19" s="92"/>
      <c r="R19" s="92"/>
    </row>
    <row r="20" spans="1:18" s="101" customFormat="1" ht="57.75" customHeight="1">
      <c r="A20" s="93" t="s">
        <v>23</v>
      </c>
      <c r="B20" s="94" t="s">
        <v>56</v>
      </c>
      <c r="C20" s="95" t="s">
        <v>33</v>
      </c>
      <c r="D20" s="96" t="s">
        <v>24</v>
      </c>
      <c r="E20" s="97" t="s">
        <v>57</v>
      </c>
      <c r="F20" s="98" t="s">
        <v>58</v>
      </c>
      <c r="G20" s="98" t="s">
        <v>59</v>
      </c>
      <c r="H20" s="98" t="s">
        <v>25</v>
      </c>
      <c r="I20" s="99"/>
      <c r="J20" s="99"/>
      <c r="K20" s="99"/>
      <c r="L20" s="99"/>
      <c r="M20" s="99"/>
      <c r="N20" s="99"/>
      <c r="O20" s="100"/>
      <c r="P20" s="100"/>
      <c r="Q20" s="100"/>
      <c r="R20" s="100"/>
    </row>
    <row r="21" spans="1:18">
      <c r="A21" s="102">
        <v>1</v>
      </c>
      <c r="B21" s="103"/>
      <c r="C21" s="212" t="s">
        <v>88</v>
      </c>
      <c r="D21" s="213"/>
      <c r="E21" s="213"/>
      <c r="F21" s="213"/>
      <c r="G21" s="214"/>
      <c r="H21" s="104">
        <f>H22+H28+H32</f>
        <v>0</v>
      </c>
    </row>
    <row r="22" spans="1:18" s="101" customFormat="1">
      <c r="A22" s="177" t="s">
        <v>39</v>
      </c>
      <c r="B22" s="177"/>
      <c r="C22" s="178" t="s">
        <v>89</v>
      </c>
      <c r="D22" s="178"/>
      <c r="E22" s="178"/>
      <c r="F22" s="178"/>
      <c r="G22" s="178"/>
      <c r="H22" s="109">
        <f>SUM(H23:H27)</f>
        <v>0</v>
      </c>
      <c r="I22" s="110"/>
      <c r="J22" s="111"/>
      <c r="K22" s="111"/>
      <c r="L22" s="111"/>
      <c r="M22" s="111"/>
      <c r="N22" s="111"/>
    </row>
    <row r="23" spans="1:18" s="101" customFormat="1">
      <c r="A23" s="179" t="s">
        <v>42</v>
      </c>
      <c r="B23" s="180">
        <v>93584</v>
      </c>
      <c r="C23" s="181" t="s">
        <v>90</v>
      </c>
      <c r="D23" s="182" t="s">
        <v>28</v>
      </c>
      <c r="E23" s="183">
        <v>6</v>
      </c>
      <c r="F23" s="179"/>
      <c r="G23" s="117">
        <f>ROUND(F23*(1+$B$16),2)</f>
        <v>0</v>
      </c>
      <c r="H23" s="118">
        <f>ROUND(E23*G23,2)</f>
        <v>0</v>
      </c>
      <c r="I23" s="110"/>
      <c r="J23" s="111"/>
      <c r="K23" s="111"/>
      <c r="L23" s="111"/>
      <c r="M23" s="111"/>
      <c r="N23" s="111"/>
    </row>
    <row r="24" spans="1:18" s="101" customFormat="1">
      <c r="A24" s="179" t="s">
        <v>96</v>
      </c>
      <c r="B24" s="180">
        <v>93212</v>
      </c>
      <c r="C24" s="181" t="s">
        <v>91</v>
      </c>
      <c r="D24" s="182" t="s">
        <v>28</v>
      </c>
      <c r="E24" s="183">
        <v>2</v>
      </c>
      <c r="F24" s="179"/>
      <c r="G24" s="117">
        <f>ROUND(F24*(1+$B$16),2)</f>
        <v>0</v>
      </c>
      <c r="H24" s="118">
        <f>ROUND(E24*G24,2)</f>
        <v>0</v>
      </c>
      <c r="I24" s="110"/>
      <c r="J24" s="111"/>
      <c r="K24" s="111"/>
      <c r="L24" s="111"/>
      <c r="M24" s="111"/>
      <c r="N24" s="111"/>
    </row>
    <row r="25" spans="1:18" s="101" customFormat="1">
      <c r="A25" s="179" t="s">
        <v>97</v>
      </c>
      <c r="B25" s="180">
        <v>95675</v>
      </c>
      <c r="C25" s="181" t="s">
        <v>93</v>
      </c>
      <c r="D25" s="182" t="s">
        <v>92</v>
      </c>
      <c r="E25" s="183">
        <v>1</v>
      </c>
      <c r="F25" s="179"/>
      <c r="G25" s="117">
        <f>ROUND(F25*(1+$B$16),2)</f>
        <v>0</v>
      </c>
      <c r="H25" s="118">
        <f>ROUND(E25*G25,2)</f>
        <v>0</v>
      </c>
      <c r="I25" s="110"/>
      <c r="J25" s="111"/>
      <c r="K25" s="111"/>
      <c r="L25" s="111"/>
      <c r="M25" s="111"/>
      <c r="N25" s="111"/>
    </row>
    <row r="26" spans="1:18" s="101" customFormat="1">
      <c r="A26" s="179" t="s">
        <v>98</v>
      </c>
      <c r="B26" s="180">
        <v>101489</v>
      </c>
      <c r="C26" s="181" t="s">
        <v>94</v>
      </c>
      <c r="D26" s="182" t="s">
        <v>92</v>
      </c>
      <c r="E26" s="183">
        <v>1</v>
      </c>
      <c r="F26" s="179"/>
      <c r="G26" s="117">
        <f>ROUND(F26*(1+$B$16),2)</f>
        <v>0</v>
      </c>
      <c r="H26" s="118">
        <f>ROUND(E26*G26,2)</f>
        <v>0</v>
      </c>
      <c r="I26" s="110"/>
      <c r="J26" s="111"/>
      <c r="K26" s="111"/>
      <c r="L26" s="111"/>
      <c r="M26" s="111"/>
      <c r="N26" s="111"/>
    </row>
    <row r="27" spans="1:18">
      <c r="A27" s="179" t="s">
        <v>99</v>
      </c>
      <c r="B27" s="180">
        <v>4813</v>
      </c>
      <c r="C27" s="181" t="s">
        <v>95</v>
      </c>
      <c r="D27" s="182" t="s">
        <v>28</v>
      </c>
      <c r="E27" s="183">
        <v>2</v>
      </c>
      <c r="F27" s="116"/>
      <c r="G27" s="117">
        <f>ROUND(F27*(1+$B$16),2)</f>
        <v>0</v>
      </c>
      <c r="H27" s="118">
        <f>ROUND(E27*G27,2)</f>
        <v>0</v>
      </c>
      <c r="I27" s="119"/>
      <c r="J27" s="91"/>
      <c r="K27" s="91"/>
      <c r="L27" s="91"/>
      <c r="M27" s="91"/>
      <c r="N27" s="91"/>
      <c r="O27" s="92"/>
      <c r="P27" s="92"/>
      <c r="Q27" s="92"/>
      <c r="R27" s="92"/>
    </row>
    <row r="28" spans="1:18" s="101" customFormat="1">
      <c r="A28" s="105" t="s">
        <v>40</v>
      </c>
      <c r="B28" s="106"/>
      <c r="C28" s="175" t="s">
        <v>100</v>
      </c>
      <c r="D28" s="184"/>
      <c r="E28" s="107"/>
      <c r="F28" s="108"/>
      <c r="G28" s="108"/>
      <c r="H28" s="109">
        <f>SUM(H29:H31)</f>
        <v>0</v>
      </c>
      <c r="I28" s="111"/>
      <c r="J28" s="111"/>
      <c r="K28" s="111"/>
      <c r="L28" s="111"/>
      <c r="M28" s="111"/>
      <c r="N28" s="111"/>
    </row>
    <row r="29" spans="1:18" s="101" customFormat="1" ht="13.5" customHeight="1">
      <c r="A29" s="187" t="s">
        <v>43</v>
      </c>
      <c r="B29" s="180">
        <v>98525</v>
      </c>
      <c r="C29" s="181" t="s">
        <v>102</v>
      </c>
      <c r="D29" s="182" t="s">
        <v>28</v>
      </c>
      <c r="E29" s="183">
        <v>200</v>
      </c>
      <c r="F29" s="176"/>
      <c r="G29" s="176">
        <f>ROUND(F29*(1+$B$16),2)</f>
        <v>0</v>
      </c>
      <c r="H29" s="118">
        <f>ROUND(E29*G29,2)</f>
        <v>0</v>
      </c>
      <c r="I29" s="111"/>
      <c r="J29" s="111"/>
      <c r="K29" s="99"/>
      <c r="L29" s="99"/>
      <c r="M29" s="99"/>
      <c r="N29" s="99"/>
      <c r="O29" s="100"/>
      <c r="P29" s="100"/>
      <c r="Q29" s="100"/>
      <c r="R29" s="100"/>
    </row>
    <row r="30" spans="1:18">
      <c r="A30" s="179" t="s">
        <v>44</v>
      </c>
      <c r="B30" s="180">
        <v>99059</v>
      </c>
      <c r="C30" s="181" t="s">
        <v>103</v>
      </c>
      <c r="D30" s="182" t="s">
        <v>29</v>
      </c>
      <c r="E30" s="183">
        <v>50</v>
      </c>
      <c r="F30" s="188"/>
      <c r="G30" s="176">
        <f>ROUND(F30*(1+$B$16),2)</f>
        <v>0</v>
      </c>
      <c r="H30" s="118">
        <f>ROUND(E30*G30,2)</f>
        <v>0</v>
      </c>
      <c r="I30" s="99"/>
      <c r="J30" s="91"/>
      <c r="K30" s="91"/>
      <c r="L30" s="91"/>
      <c r="M30" s="91"/>
      <c r="N30" s="91"/>
      <c r="O30" s="92"/>
      <c r="P30" s="92"/>
      <c r="Q30" s="92"/>
      <c r="R30" s="92"/>
    </row>
    <row r="31" spans="1:18">
      <c r="A31" s="179" t="s">
        <v>101</v>
      </c>
      <c r="B31" s="180">
        <v>101869</v>
      </c>
      <c r="C31" s="181" t="s">
        <v>104</v>
      </c>
      <c r="D31" s="182" t="s">
        <v>28</v>
      </c>
      <c r="E31" s="183">
        <v>150</v>
      </c>
      <c r="F31" s="188"/>
      <c r="G31" s="176">
        <f>ROUND(F31*(1+$B$16),2)</f>
        <v>0</v>
      </c>
      <c r="H31" s="118">
        <f>ROUND(E31*G31,2)</f>
        <v>0</v>
      </c>
      <c r="I31" s="99"/>
      <c r="J31" s="91"/>
      <c r="K31" s="91"/>
      <c r="L31" s="91"/>
      <c r="M31" s="91"/>
      <c r="N31" s="91"/>
      <c r="O31" s="92"/>
      <c r="P31" s="92"/>
      <c r="Q31" s="92"/>
      <c r="R31" s="92"/>
    </row>
    <row r="32" spans="1:18" s="101" customFormat="1" hidden="1">
      <c r="A32" s="105" t="s">
        <v>61</v>
      </c>
      <c r="B32" s="106"/>
      <c r="C32" s="185" t="s">
        <v>62</v>
      </c>
      <c r="D32" s="186"/>
      <c r="E32" s="107"/>
      <c r="F32" s="108"/>
      <c r="G32" s="108"/>
      <c r="H32" s="109">
        <f>SUM(H33:H33)</f>
        <v>0</v>
      </c>
      <c r="I32" s="111"/>
      <c r="J32" s="111"/>
      <c r="K32" s="111"/>
      <c r="L32" s="111"/>
      <c r="M32" s="111"/>
      <c r="N32" s="111"/>
    </row>
    <row r="33" spans="1:18" ht="38.25" hidden="1">
      <c r="A33" s="112" t="s">
        <v>63</v>
      </c>
      <c r="B33" s="113" t="s">
        <v>64</v>
      </c>
      <c r="C33" s="114" t="s">
        <v>65</v>
      </c>
      <c r="D33" s="120" t="s">
        <v>41</v>
      </c>
      <c r="E33" s="115">
        <v>1</v>
      </c>
      <c r="F33" s="116"/>
      <c r="G33" s="117">
        <f>ROUND(F33*(1+$B$16),2)</f>
        <v>0</v>
      </c>
      <c r="H33" s="118">
        <f>ROUND(E33*G33,2)</f>
        <v>0</v>
      </c>
      <c r="I33" s="99"/>
      <c r="J33" s="91"/>
      <c r="K33" s="91"/>
      <c r="L33" s="91"/>
      <c r="M33" s="91"/>
      <c r="N33" s="91"/>
      <c r="O33" s="92"/>
      <c r="P33" s="92"/>
      <c r="Q33" s="92"/>
      <c r="R33" s="92"/>
    </row>
    <row r="34" spans="1:18">
      <c r="A34" s="102">
        <v>2</v>
      </c>
      <c r="B34" s="103"/>
      <c r="C34" s="212" t="s">
        <v>105</v>
      </c>
      <c r="D34" s="213"/>
      <c r="E34" s="213"/>
      <c r="F34" s="213"/>
      <c r="G34" s="214"/>
      <c r="H34" s="104">
        <f>SUM(H35:H36)</f>
        <v>0</v>
      </c>
    </row>
    <row r="35" spans="1:18" s="101" customFormat="1">
      <c r="A35" s="182" t="s">
        <v>106</v>
      </c>
      <c r="B35" s="180">
        <v>96385</v>
      </c>
      <c r="C35" s="181" t="s">
        <v>108</v>
      </c>
      <c r="D35" s="182" t="s">
        <v>27</v>
      </c>
      <c r="E35" s="183">
        <v>12</v>
      </c>
      <c r="F35" s="176"/>
      <c r="G35" s="176">
        <f t="shared" ref="G35" si="0">(F35*$B$16)+F35</f>
        <v>0</v>
      </c>
      <c r="H35" s="118">
        <f t="shared" ref="H35" si="1">ROUND(E35*G35,2)</f>
        <v>0</v>
      </c>
      <c r="I35" s="111"/>
      <c r="J35" s="111"/>
      <c r="K35" s="99"/>
      <c r="L35" s="99"/>
      <c r="M35" s="99"/>
      <c r="N35" s="99"/>
      <c r="O35" s="100"/>
      <c r="P35" s="100"/>
      <c r="Q35" s="100"/>
      <c r="R35" s="100"/>
    </row>
    <row r="36" spans="1:18" s="101" customFormat="1">
      <c r="A36" s="182" t="s">
        <v>107</v>
      </c>
      <c r="B36" s="180">
        <v>94304</v>
      </c>
      <c r="C36" s="181" t="s">
        <v>109</v>
      </c>
      <c r="D36" s="182" t="s">
        <v>27</v>
      </c>
      <c r="E36" s="183">
        <v>12</v>
      </c>
      <c r="F36" s="176"/>
      <c r="G36" s="176">
        <f t="shared" ref="G36" si="2">(F36*$B$16)+F36</f>
        <v>0</v>
      </c>
      <c r="H36" s="118">
        <f t="shared" ref="H36" si="3">ROUND(E36*G36,2)</f>
        <v>0</v>
      </c>
      <c r="I36" s="111"/>
      <c r="J36" s="111"/>
      <c r="K36" s="99"/>
      <c r="L36" s="99"/>
      <c r="M36" s="99"/>
      <c r="N36" s="99"/>
      <c r="O36" s="100"/>
      <c r="P36" s="100"/>
      <c r="Q36" s="100"/>
      <c r="R36" s="100"/>
    </row>
    <row r="37" spans="1:18" s="101" customFormat="1">
      <c r="A37" s="102">
        <v>3</v>
      </c>
      <c r="B37" s="103"/>
      <c r="C37" s="212" t="s">
        <v>110</v>
      </c>
      <c r="D37" s="213"/>
      <c r="E37" s="213"/>
      <c r="F37" s="213"/>
      <c r="G37" s="214"/>
      <c r="H37" s="104">
        <f>SUM(H38+H45)</f>
        <v>0</v>
      </c>
      <c r="I37" s="111"/>
      <c r="J37" s="111"/>
      <c r="K37" s="99"/>
      <c r="L37" s="99"/>
      <c r="M37" s="99"/>
      <c r="N37" s="99"/>
      <c r="O37" s="100"/>
      <c r="P37" s="100"/>
      <c r="Q37" s="100"/>
      <c r="R37" s="100"/>
    </row>
    <row r="38" spans="1:18" s="101" customFormat="1">
      <c r="A38" s="177" t="s">
        <v>45</v>
      </c>
      <c r="B38" s="177"/>
      <c r="C38" s="178" t="s">
        <v>111</v>
      </c>
      <c r="D38" s="177"/>
      <c r="E38" s="177"/>
      <c r="F38" s="177"/>
      <c r="G38" s="177"/>
      <c r="H38" s="109">
        <f>SUM(H39:H44)</f>
        <v>0</v>
      </c>
      <c r="I38" s="111"/>
      <c r="J38" s="111"/>
      <c r="K38" s="99"/>
      <c r="L38" s="99"/>
      <c r="M38" s="99"/>
      <c r="N38" s="99"/>
      <c r="O38" s="100"/>
      <c r="P38" s="100"/>
      <c r="Q38" s="100"/>
      <c r="R38" s="100"/>
    </row>
    <row r="39" spans="1:18" s="101" customFormat="1" ht="15.75" customHeight="1">
      <c r="A39" s="196" t="s">
        <v>112</v>
      </c>
      <c r="B39" s="180">
        <v>101175</v>
      </c>
      <c r="C39" s="181" t="s">
        <v>118</v>
      </c>
      <c r="D39" s="182" t="s">
        <v>66</v>
      </c>
      <c r="E39" s="183">
        <v>56</v>
      </c>
      <c r="F39" s="176"/>
      <c r="G39" s="176">
        <f t="shared" ref="G39:G91" si="4">(F39*$B$16)+F39</f>
        <v>0</v>
      </c>
      <c r="H39" s="118">
        <f t="shared" ref="H39:H91" si="5">ROUND(E39*G39,2)</f>
        <v>0</v>
      </c>
      <c r="I39" s="111"/>
      <c r="J39" s="111"/>
      <c r="K39" s="99"/>
      <c r="L39" s="99"/>
      <c r="M39" s="99"/>
      <c r="N39" s="99"/>
      <c r="O39" s="100"/>
      <c r="P39" s="100"/>
      <c r="Q39" s="100"/>
      <c r="R39" s="100"/>
    </row>
    <row r="40" spans="1:18" s="101" customFormat="1" ht="12.75" customHeight="1">
      <c r="A40" s="196" t="s">
        <v>114</v>
      </c>
      <c r="B40" s="180">
        <v>102476</v>
      </c>
      <c r="C40" s="181" t="s">
        <v>119</v>
      </c>
      <c r="D40" s="182" t="s">
        <v>27</v>
      </c>
      <c r="E40" s="183">
        <v>7.9</v>
      </c>
      <c r="F40" s="176"/>
      <c r="G40" s="176">
        <f t="shared" si="4"/>
        <v>0</v>
      </c>
      <c r="H40" s="118">
        <f t="shared" si="5"/>
        <v>0</v>
      </c>
      <c r="I40" s="111"/>
      <c r="J40" s="111"/>
      <c r="K40" s="99"/>
      <c r="L40" s="99"/>
      <c r="M40" s="99"/>
      <c r="N40" s="99"/>
      <c r="O40" s="100"/>
      <c r="P40" s="100"/>
      <c r="Q40" s="100"/>
      <c r="R40" s="100"/>
    </row>
    <row r="41" spans="1:18" s="101" customFormat="1" ht="12.75" customHeight="1">
      <c r="A41" s="196" t="s">
        <v>113</v>
      </c>
      <c r="B41" s="180">
        <v>92874</v>
      </c>
      <c r="C41" s="181" t="s">
        <v>120</v>
      </c>
      <c r="D41" s="182" t="s">
        <v>27</v>
      </c>
      <c r="E41" s="183">
        <v>7.9</v>
      </c>
      <c r="F41" s="176"/>
      <c r="G41" s="176">
        <f t="shared" si="4"/>
        <v>0</v>
      </c>
      <c r="H41" s="118">
        <f t="shared" si="5"/>
        <v>0</v>
      </c>
      <c r="I41" s="111"/>
      <c r="J41" s="111"/>
      <c r="K41" s="99"/>
      <c r="L41" s="99"/>
      <c r="M41" s="99"/>
      <c r="N41" s="99"/>
      <c r="O41" s="100"/>
      <c r="P41" s="100"/>
      <c r="Q41" s="100"/>
      <c r="R41" s="100"/>
    </row>
    <row r="42" spans="1:18" s="101" customFormat="1" ht="17.25" customHeight="1">
      <c r="A42" s="196" t="s">
        <v>115</v>
      </c>
      <c r="B42" s="180">
        <v>96543</v>
      </c>
      <c r="C42" s="181" t="s">
        <v>121</v>
      </c>
      <c r="D42" s="182" t="s">
        <v>83</v>
      </c>
      <c r="E42" s="183">
        <v>30</v>
      </c>
      <c r="F42" s="176"/>
      <c r="G42" s="176">
        <f t="shared" si="4"/>
        <v>0</v>
      </c>
      <c r="H42" s="118">
        <f t="shared" si="5"/>
        <v>0</v>
      </c>
      <c r="I42" s="111"/>
      <c r="J42" s="111"/>
      <c r="K42" s="99"/>
      <c r="L42" s="99"/>
      <c r="M42" s="99"/>
      <c r="N42" s="99"/>
      <c r="O42" s="100"/>
      <c r="P42" s="100"/>
      <c r="Q42" s="100"/>
      <c r="R42" s="100"/>
    </row>
    <row r="43" spans="1:18" s="101" customFormat="1" ht="16.5" customHeight="1">
      <c r="A43" s="196" t="s">
        <v>116</v>
      </c>
      <c r="B43" s="180">
        <v>92885</v>
      </c>
      <c r="C43" s="181" t="s">
        <v>122</v>
      </c>
      <c r="D43" s="182" t="s">
        <v>83</v>
      </c>
      <c r="E43" s="183">
        <v>150</v>
      </c>
      <c r="F43" s="176"/>
      <c r="G43" s="176">
        <f t="shared" si="4"/>
        <v>0</v>
      </c>
      <c r="H43" s="118">
        <f t="shared" si="5"/>
        <v>0</v>
      </c>
      <c r="I43" s="111"/>
      <c r="J43" s="111"/>
      <c r="K43" s="99"/>
      <c r="L43" s="99"/>
      <c r="M43" s="99"/>
      <c r="N43" s="99"/>
      <c r="O43" s="100"/>
      <c r="P43" s="100"/>
      <c r="Q43" s="100"/>
      <c r="R43" s="100"/>
    </row>
    <row r="44" spans="1:18" s="101" customFormat="1" ht="12" customHeight="1">
      <c r="A44" s="196" t="s">
        <v>117</v>
      </c>
      <c r="B44" s="180">
        <v>96540</v>
      </c>
      <c r="C44" s="181" t="s">
        <v>123</v>
      </c>
      <c r="D44" s="182" t="s">
        <v>28</v>
      </c>
      <c r="E44" s="183">
        <v>13</v>
      </c>
      <c r="F44" s="176"/>
      <c r="G44" s="176">
        <f t="shared" si="4"/>
        <v>0</v>
      </c>
      <c r="H44" s="118">
        <f t="shared" si="5"/>
        <v>0</v>
      </c>
      <c r="I44" s="111"/>
      <c r="J44" s="111"/>
      <c r="K44" s="99"/>
      <c r="L44" s="99"/>
      <c r="M44" s="99"/>
      <c r="N44" s="99"/>
      <c r="O44" s="100"/>
      <c r="P44" s="100"/>
      <c r="Q44" s="100"/>
      <c r="R44" s="100"/>
    </row>
    <row r="45" spans="1:18" s="101" customFormat="1" ht="26.25" customHeight="1">
      <c r="A45" s="177" t="s">
        <v>46</v>
      </c>
      <c r="B45" s="177"/>
      <c r="C45" s="178" t="s">
        <v>124</v>
      </c>
      <c r="D45" s="177"/>
      <c r="E45" s="177"/>
      <c r="F45" s="177"/>
      <c r="G45" s="177"/>
      <c r="H45" s="109">
        <f>SUM(H46:H55)</f>
        <v>0</v>
      </c>
      <c r="I45" s="111"/>
      <c r="J45" s="111"/>
      <c r="K45" s="99"/>
      <c r="L45" s="99"/>
      <c r="M45" s="99"/>
      <c r="N45" s="99"/>
      <c r="O45" s="100"/>
      <c r="P45" s="100"/>
      <c r="Q45" s="100"/>
      <c r="R45" s="100"/>
    </row>
    <row r="46" spans="1:18" s="101" customFormat="1" ht="14.25" customHeight="1">
      <c r="A46" s="182" t="s">
        <v>125</v>
      </c>
      <c r="B46" s="180">
        <v>96622</v>
      </c>
      <c r="C46" s="181" t="s">
        <v>135</v>
      </c>
      <c r="D46" s="182" t="s">
        <v>27</v>
      </c>
      <c r="E46" s="183">
        <v>0.8</v>
      </c>
      <c r="F46" s="176"/>
      <c r="G46" s="176">
        <f t="shared" si="4"/>
        <v>0</v>
      </c>
      <c r="H46" s="118">
        <f t="shared" si="5"/>
        <v>0</v>
      </c>
      <c r="I46" s="111"/>
      <c r="J46" s="111"/>
      <c r="K46" s="99"/>
      <c r="L46" s="99"/>
      <c r="M46" s="99"/>
      <c r="N46" s="99"/>
      <c r="O46" s="100"/>
      <c r="P46" s="100"/>
      <c r="Q46" s="100"/>
      <c r="R46" s="100"/>
    </row>
    <row r="47" spans="1:18" s="101" customFormat="1" ht="17.25" customHeight="1">
      <c r="A47" s="182" t="s">
        <v>126</v>
      </c>
      <c r="B47" s="180">
        <v>96542</v>
      </c>
      <c r="C47" s="181" t="s">
        <v>136</v>
      </c>
      <c r="D47" s="182" t="s">
        <v>28</v>
      </c>
      <c r="E47" s="183">
        <v>180</v>
      </c>
      <c r="F47" s="176"/>
      <c r="G47" s="176">
        <f t="shared" si="4"/>
        <v>0</v>
      </c>
      <c r="H47" s="118">
        <f t="shared" si="5"/>
        <v>0</v>
      </c>
      <c r="I47" s="111"/>
      <c r="J47" s="111"/>
      <c r="K47" s="99"/>
      <c r="L47" s="99"/>
      <c r="M47" s="99"/>
      <c r="N47" s="99"/>
      <c r="O47" s="100"/>
      <c r="P47" s="100"/>
      <c r="Q47" s="100"/>
      <c r="R47" s="100"/>
    </row>
    <row r="48" spans="1:18" s="101" customFormat="1">
      <c r="A48" s="182" t="s">
        <v>127</v>
      </c>
      <c r="B48" s="180">
        <v>101792</v>
      </c>
      <c r="C48" s="181" t="s">
        <v>137</v>
      </c>
      <c r="D48" s="182" t="s">
        <v>28</v>
      </c>
      <c r="E48" s="183">
        <v>38.5</v>
      </c>
      <c r="F48" s="176"/>
      <c r="G48" s="176">
        <f t="shared" si="4"/>
        <v>0</v>
      </c>
      <c r="H48" s="118">
        <f t="shared" si="5"/>
        <v>0</v>
      </c>
      <c r="I48" s="111"/>
      <c r="J48" s="111"/>
      <c r="K48" s="99"/>
      <c r="L48" s="99"/>
      <c r="M48" s="99"/>
      <c r="N48" s="99"/>
      <c r="O48" s="100"/>
      <c r="P48" s="100"/>
      <c r="Q48" s="100"/>
      <c r="R48" s="100"/>
    </row>
    <row r="49" spans="1:18" s="101" customFormat="1" ht="11.25" customHeight="1">
      <c r="A49" s="182" t="s">
        <v>128</v>
      </c>
      <c r="B49" s="180">
        <v>92759</v>
      </c>
      <c r="C49" s="181" t="s">
        <v>138</v>
      </c>
      <c r="D49" s="182" t="s">
        <v>83</v>
      </c>
      <c r="E49" s="183">
        <v>250</v>
      </c>
      <c r="F49" s="176"/>
      <c r="G49" s="176">
        <f t="shared" si="4"/>
        <v>0</v>
      </c>
      <c r="H49" s="118">
        <f t="shared" si="5"/>
        <v>0</v>
      </c>
      <c r="I49" s="111"/>
      <c r="J49" s="111"/>
      <c r="K49" s="99"/>
      <c r="L49" s="99"/>
      <c r="M49" s="99"/>
      <c r="N49" s="99"/>
      <c r="O49" s="100"/>
      <c r="P49" s="100"/>
      <c r="Q49" s="100"/>
      <c r="R49" s="100"/>
    </row>
    <row r="50" spans="1:18" s="101" customFormat="1">
      <c r="A50" s="182" t="s">
        <v>129</v>
      </c>
      <c r="B50" s="180">
        <v>92763</v>
      </c>
      <c r="C50" s="181" t="s">
        <v>138</v>
      </c>
      <c r="D50" s="182" t="s">
        <v>83</v>
      </c>
      <c r="E50" s="183">
        <v>2100</v>
      </c>
      <c r="F50" s="176"/>
      <c r="G50" s="176">
        <f t="shared" si="4"/>
        <v>0</v>
      </c>
      <c r="H50" s="118">
        <f t="shared" si="5"/>
        <v>0</v>
      </c>
      <c r="I50" s="111"/>
      <c r="J50" s="111"/>
      <c r="K50" s="99"/>
      <c r="L50" s="99"/>
      <c r="M50" s="99"/>
      <c r="N50" s="99"/>
      <c r="O50" s="100"/>
      <c r="P50" s="100"/>
      <c r="Q50" s="100"/>
      <c r="R50" s="100"/>
    </row>
    <row r="51" spans="1:18" s="101" customFormat="1">
      <c r="A51" s="182" t="s">
        <v>130</v>
      </c>
      <c r="B51" s="180">
        <v>102476</v>
      </c>
      <c r="C51" s="181" t="s">
        <v>119</v>
      </c>
      <c r="D51" s="182" t="s">
        <v>27</v>
      </c>
      <c r="E51" s="183">
        <v>38.380000000000003</v>
      </c>
      <c r="F51" s="176"/>
      <c r="G51" s="176">
        <f t="shared" si="4"/>
        <v>0</v>
      </c>
      <c r="H51" s="118">
        <f t="shared" si="5"/>
        <v>0</v>
      </c>
      <c r="I51" s="111"/>
      <c r="J51" s="111"/>
      <c r="K51" s="99"/>
      <c r="L51" s="99"/>
      <c r="M51" s="99"/>
      <c r="N51" s="99"/>
      <c r="O51" s="100"/>
      <c r="P51" s="100"/>
      <c r="Q51" s="100"/>
      <c r="R51" s="100"/>
    </row>
    <row r="52" spans="1:18" s="101" customFormat="1">
      <c r="A52" s="182" t="s">
        <v>131</v>
      </c>
      <c r="B52" s="180">
        <v>92874</v>
      </c>
      <c r="C52" s="181" t="s">
        <v>120</v>
      </c>
      <c r="D52" s="182" t="s">
        <v>27</v>
      </c>
      <c r="E52" s="183">
        <v>38.380000000000003</v>
      </c>
      <c r="F52" s="176"/>
      <c r="G52" s="176">
        <f t="shared" si="4"/>
        <v>0</v>
      </c>
      <c r="H52" s="118">
        <f t="shared" si="5"/>
        <v>0</v>
      </c>
      <c r="I52" s="111"/>
      <c r="J52" s="111"/>
      <c r="K52" s="99"/>
      <c r="L52" s="99"/>
      <c r="M52" s="99"/>
      <c r="N52" s="99"/>
      <c r="O52" s="100"/>
      <c r="P52" s="100"/>
      <c r="Q52" s="100"/>
      <c r="R52" s="100"/>
    </row>
    <row r="53" spans="1:18" s="101" customFormat="1" ht="15" customHeight="1">
      <c r="A53" s="182" t="s">
        <v>132</v>
      </c>
      <c r="B53" s="180">
        <v>93187</v>
      </c>
      <c r="C53" s="181" t="s">
        <v>139</v>
      </c>
      <c r="D53" s="182" t="s">
        <v>27</v>
      </c>
      <c r="E53" s="183">
        <v>15</v>
      </c>
      <c r="F53" s="176"/>
      <c r="G53" s="176">
        <f t="shared" si="4"/>
        <v>0</v>
      </c>
      <c r="H53" s="118">
        <f t="shared" si="5"/>
        <v>0</v>
      </c>
      <c r="I53" s="111"/>
      <c r="J53" s="111"/>
      <c r="K53" s="99"/>
      <c r="L53" s="99"/>
      <c r="M53" s="99"/>
      <c r="N53" s="99"/>
      <c r="O53" s="100"/>
      <c r="P53" s="100"/>
      <c r="Q53" s="100"/>
      <c r="R53" s="100"/>
    </row>
    <row r="54" spans="1:18" s="101" customFormat="1" ht="17.25" customHeight="1">
      <c r="A54" s="191" t="s">
        <v>133</v>
      </c>
      <c r="B54" s="189">
        <v>92543</v>
      </c>
      <c r="C54" s="190" t="s">
        <v>140</v>
      </c>
      <c r="D54" s="191" t="s">
        <v>60</v>
      </c>
      <c r="E54" s="192">
        <v>17.5</v>
      </c>
      <c r="F54" s="176"/>
      <c r="G54" s="176">
        <f t="shared" si="4"/>
        <v>0</v>
      </c>
      <c r="H54" s="118">
        <f t="shared" si="5"/>
        <v>0</v>
      </c>
      <c r="I54" s="111"/>
      <c r="J54" s="111"/>
      <c r="K54" s="99"/>
      <c r="L54" s="99"/>
      <c r="M54" s="99"/>
      <c r="N54" s="99"/>
      <c r="O54" s="100"/>
      <c r="P54" s="100"/>
      <c r="Q54" s="100"/>
      <c r="R54" s="100"/>
    </row>
    <row r="55" spans="1:18" s="101" customFormat="1">
      <c r="A55" s="191" t="s">
        <v>134</v>
      </c>
      <c r="B55" s="189">
        <v>94213</v>
      </c>
      <c r="C55" s="190" t="s">
        <v>141</v>
      </c>
      <c r="D55" s="191" t="s">
        <v>60</v>
      </c>
      <c r="E55" s="192">
        <v>17.5</v>
      </c>
      <c r="F55" s="176"/>
      <c r="G55" s="176">
        <f t="shared" si="4"/>
        <v>0</v>
      </c>
      <c r="H55" s="118">
        <f t="shared" si="5"/>
        <v>0</v>
      </c>
      <c r="I55" s="111"/>
      <c r="J55" s="111"/>
      <c r="K55" s="99"/>
      <c r="L55" s="99"/>
      <c r="M55" s="99"/>
      <c r="N55" s="99"/>
      <c r="O55" s="100"/>
      <c r="P55" s="100"/>
      <c r="Q55" s="100"/>
      <c r="R55" s="100"/>
    </row>
    <row r="56" spans="1:18" s="101" customFormat="1">
      <c r="A56" s="193">
        <v>4</v>
      </c>
      <c r="B56" s="194"/>
      <c r="C56" s="217" t="s">
        <v>142</v>
      </c>
      <c r="D56" s="217"/>
      <c r="E56" s="217"/>
      <c r="F56" s="217"/>
      <c r="G56" s="217"/>
      <c r="H56" s="104">
        <f>SUM(H57+H59)</f>
        <v>0</v>
      </c>
      <c r="I56" s="111"/>
      <c r="J56" s="111"/>
      <c r="K56" s="99"/>
      <c r="L56" s="99"/>
      <c r="M56" s="99"/>
      <c r="N56" s="99"/>
      <c r="O56" s="100"/>
      <c r="P56" s="100"/>
      <c r="Q56" s="100"/>
      <c r="R56" s="100"/>
    </row>
    <row r="57" spans="1:18" s="101" customFormat="1">
      <c r="A57" s="177" t="s">
        <v>143</v>
      </c>
      <c r="B57" s="177"/>
      <c r="C57" s="178" t="s">
        <v>144</v>
      </c>
      <c r="D57" s="177"/>
      <c r="E57" s="177"/>
      <c r="F57" s="177"/>
      <c r="G57" s="177"/>
      <c r="H57" s="109">
        <f>H58</f>
        <v>0</v>
      </c>
      <c r="I57" s="111"/>
      <c r="J57" s="111"/>
      <c r="K57" s="99"/>
      <c r="L57" s="99"/>
      <c r="M57" s="99"/>
      <c r="N57" s="99"/>
      <c r="O57" s="100"/>
      <c r="P57" s="100"/>
      <c r="Q57" s="100"/>
      <c r="R57" s="100"/>
    </row>
    <row r="58" spans="1:18" s="101" customFormat="1">
      <c r="A58" s="182" t="s">
        <v>145</v>
      </c>
      <c r="B58" s="180">
        <v>98557</v>
      </c>
      <c r="C58" s="181" t="s">
        <v>146</v>
      </c>
      <c r="D58" s="191" t="s">
        <v>60</v>
      </c>
      <c r="E58" s="183">
        <v>225</v>
      </c>
      <c r="F58" s="176"/>
      <c r="G58" s="176">
        <f t="shared" si="4"/>
        <v>0</v>
      </c>
      <c r="H58" s="118">
        <f t="shared" si="5"/>
        <v>0</v>
      </c>
      <c r="I58" s="111"/>
      <c r="J58" s="111"/>
      <c r="K58" s="99"/>
      <c r="L58" s="99"/>
      <c r="M58" s="99"/>
      <c r="N58" s="99"/>
      <c r="O58" s="100"/>
      <c r="P58" s="100"/>
      <c r="Q58" s="100"/>
      <c r="R58" s="100"/>
    </row>
    <row r="59" spans="1:18" s="101" customFormat="1" ht="15" customHeight="1">
      <c r="A59" s="177" t="s">
        <v>147</v>
      </c>
      <c r="B59" s="177"/>
      <c r="C59" s="178" t="s">
        <v>148</v>
      </c>
      <c r="D59" s="177"/>
      <c r="E59" s="177"/>
      <c r="F59" s="177"/>
      <c r="G59" s="177"/>
      <c r="H59" s="109">
        <f>H60</f>
        <v>0</v>
      </c>
      <c r="I59" s="111"/>
      <c r="J59" s="111"/>
      <c r="K59" s="99"/>
      <c r="L59" s="99"/>
      <c r="M59" s="99"/>
      <c r="N59" s="99"/>
      <c r="O59" s="100"/>
      <c r="P59" s="100"/>
      <c r="Q59" s="100"/>
      <c r="R59" s="100"/>
    </row>
    <row r="60" spans="1:18" s="101" customFormat="1">
      <c r="A60" s="182" t="s">
        <v>149</v>
      </c>
      <c r="B60" s="180">
        <v>98557</v>
      </c>
      <c r="C60" s="181" t="s">
        <v>146</v>
      </c>
      <c r="D60" s="191" t="s">
        <v>60</v>
      </c>
      <c r="E60" s="183">
        <v>20.4148</v>
      </c>
      <c r="F60" s="176"/>
      <c r="G60" s="176">
        <f t="shared" si="4"/>
        <v>0</v>
      </c>
      <c r="H60" s="118">
        <f t="shared" si="5"/>
        <v>0</v>
      </c>
      <c r="I60" s="111"/>
      <c r="J60" s="111"/>
      <c r="K60" s="99"/>
      <c r="L60" s="99"/>
      <c r="M60" s="99"/>
      <c r="N60" s="99"/>
      <c r="O60" s="100"/>
      <c r="P60" s="100"/>
      <c r="Q60" s="100"/>
      <c r="R60" s="100"/>
    </row>
    <row r="61" spans="1:18" s="101" customFormat="1">
      <c r="A61" s="193">
        <v>5</v>
      </c>
      <c r="B61" s="194"/>
      <c r="C61" s="217" t="s">
        <v>150</v>
      </c>
      <c r="D61" s="217"/>
      <c r="E61" s="217"/>
      <c r="F61" s="217"/>
      <c r="G61" s="217"/>
      <c r="H61" s="104">
        <f>SUM(H62+H63)</f>
        <v>0</v>
      </c>
      <c r="I61" s="111"/>
      <c r="J61" s="111"/>
      <c r="K61" s="99"/>
      <c r="L61" s="99"/>
      <c r="M61" s="99"/>
      <c r="N61" s="99"/>
      <c r="O61" s="100"/>
      <c r="P61" s="100"/>
      <c r="Q61" s="100"/>
      <c r="R61" s="100"/>
    </row>
    <row r="62" spans="1:18" s="101" customFormat="1">
      <c r="A62" s="182" t="s">
        <v>151</v>
      </c>
      <c r="B62" s="180">
        <v>87506</v>
      </c>
      <c r="C62" s="181" t="s">
        <v>153</v>
      </c>
      <c r="D62" s="182" t="s">
        <v>60</v>
      </c>
      <c r="E62" s="183">
        <v>187.5</v>
      </c>
      <c r="F62" s="176"/>
      <c r="G62" s="176">
        <f t="shared" si="4"/>
        <v>0</v>
      </c>
      <c r="H62" s="118">
        <f t="shared" si="5"/>
        <v>0</v>
      </c>
      <c r="I62" s="111"/>
      <c r="J62" s="111"/>
      <c r="K62" s="99"/>
      <c r="L62" s="99"/>
      <c r="M62" s="99"/>
      <c r="N62" s="99"/>
      <c r="O62" s="100"/>
      <c r="P62" s="100"/>
      <c r="Q62" s="100"/>
      <c r="R62" s="100"/>
    </row>
    <row r="63" spans="1:18" s="101" customFormat="1">
      <c r="A63" s="182" t="s">
        <v>152</v>
      </c>
      <c r="B63" s="180">
        <v>96113</v>
      </c>
      <c r="C63" s="181" t="s">
        <v>154</v>
      </c>
      <c r="D63" s="182" t="s">
        <v>60</v>
      </c>
      <c r="E63" s="183">
        <v>16.71</v>
      </c>
      <c r="F63" s="176"/>
      <c r="G63" s="176">
        <f t="shared" si="4"/>
        <v>0</v>
      </c>
      <c r="H63" s="118">
        <f t="shared" si="5"/>
        <v>0</v>
      </c>
      <c r="I63" s="111"/>
      <c r="J63" s="111"/>
      <c r="K63" s="99"/>
      <c r="L63" s="99"/>
      <c r="M63" s="99"/>
      <c r="N63" s="99"/>
      <c r="O63" s="100"/>
      <c r="P63" s="100"/>
      <c r="Q63" s="100"/>
      <c r="R63" s="100"/>
    </row>
    <row r="64" spans="1:18" s="101" customFormat="1" ht="19.5" customHeight="1">
      <c r="A64" s="193">
        <v>6</v>
      </c>
      <c r="B64" s="194"/>
      <c r="C64" s="217" t="s">
        <v>155</v>
      </c>
      <c r="D64" s="217"/>
      <c r="E64" s="217"/>
      <c r="F64" s="217"/>
      <c r="G64" s="217"/>
      <c r="H64" s="104">
        <f>SUM(H65+H68)</f>
        <v>0</v>
      </c>
      <c r="I64" s="111"/>
      <c r="J64" s="111"/>
      <c r="K64" s="99"/>
      <c r="L64" s="99"/>
      <c r="M64" s="99"/>
      <c r="N64" s="99"/>
      <c r="O64" s="100"/>
      <c r="P64" s="100"/>
      <c r="Q64" s="100"/>
      <c r="R64" s="100"/>
    </row>
    <row r="65" spans="1:18" s="101" customFormat="1">
      <c r="A65" s="177" t="s">
        <v>156</v>
      </c>
      <c r="B65" s="177"/>
      <c r="C65" s="178" t="s">
        <v>157</v>
      </c>
      <c r="D65" s="177"/>
      <c r="E65" s="177"/>
      <c r="F65" s="177"/>
      <c r="G65" s="177"/>
      <c r="H65" s="109">
        <f>SUM(H66:H67)</f>
        <v>0</v>
      </c>
      <c r="I65" s="111"/>
      <c r="J65" s="111"/>
      <c r="K65" s="99"/>
      <c r="L65" s="99"/>
      <c r="M65" s="99"/>
      <c r="N65" s="99"/>
      <c r="O65" s="100"/>
      <c r="P65" s="100"/>
      <c r="Q65" s="100"/>
      <c r="R65" s="100"/>
    </row>
    <row r="66" spans="1:18" s="101" customFormat="1">
      <c r="A66" s="182" t="s">
        <v>158</v>
      </c>
      <c r="B66" s="180">
        <v>87881</v>
      </c>
      <c r="C66" s="181" t="s">
        <v>160</v>
      </c>
      <c r="D66" s="182" t="s">
        <v>60</v>
      </c>
      <c r="E66" s="183">
        <v>107.25</v>
      </c>
      <c r="F66" s="176"/>
      <c r="G66" s="176">
        <f t="shared" si="4"/>
        <v>0</v>
      </c>
      <c r="H66" s="118">
        <f t="shared" si="5"/>
        <v>0</v>
      </c>
      <c r="I66" s="111"/>
      <c r="J66" s="111"/>
      <c r="K66" s="99"/>
      <c r="L66" s="99"/>
      <c r="M66" s="99"/>
      <c r="N66" s="99"/>
      <c r="O66" s="100"/>
      <c r="P66" s="100"/>
      <c r="Q66" s="100"/>
      <c r="R66" s="100"/>
    </row>
    <row r="67" spans="1:18" s="101" customFormat="1">
      <c r="A67" s="182" t="s">
        <v>159</v>
      </c>
      <c r="B67" s="180">
        <v>87792</v>
      </c>
      <c r="C67" s="181" t="s">
        <v>161</v>
      </c>
      <c r="D67" s="182" t="s">
        <v>60</v>
      </c>
      <c r="E67" s="183">
        <v>107.25</v>
      </c>
      <c r="F67" s="176"/>
      <c r="G67" s="176">
        <f t="shared" si="4"/>
        <v>0</v>
      </c>
      <c r="H67" s="118">
        <f t="shared" si="5"/>
        <v>0</v>
      </c>
      <c r="I67" s="111"/>
      <c r="J67" s="111"/>
      <c r="K67" s="99"/>
      <c r="L67" s="99"/>
      <c r="M67" s="99"/>
      <c r="N67" s="99"/>
      <c r="O67" s="100"/>
      <c r="P67" s="100"/>
      <c r="Q67" s="100"/>
      <c r="R67" s="100"/>
    </row>
    <row r="68" spans="1:18" s="101" customFormat="1">
      <c r="A68" s="177" t="s">
        <v>162</v>
      </c>
      <c r="B68" s="177"/>
      <c r="C68" s="178" t="s">
        <v>163</v>
      </c>
      <c r="D68" s="177"/>
      <c r="E68" s="177"/>
      <c r="F68" s="177"/>
      <c r="G68" s="177"/>
      <c r="H68" s="109">
        <f>SUM(H69:H71)</f>
        <v>0</v>
      </c>
      <c r="I68" s="111"/>
      <c r="J68" s="111"/>
      <c r="K68" s="99"/>
      <c r="L68" s="99"/>
      <c r="M68" s="99"/>
      <c r="N68" s="99"/>
      <c r="O68" s="100"/>
      <c r="P68" s="100"/>
      <c r="Q68" s="100"/>
      <c r="R68" s="100"/>
    </row>
    <row r="69" spans="1:18" s="101" customFormat="1">
      <c r="A69" s="182" t="s">
        <v>164</v>
      </c>
      <c r="B69" s="180">
        <v>87892</v>
      </c>
      <c r="C69" s="181" t="s">
        <v>167</v>
      </c>
      <c r="D69" s="182" t="s">
        <v>60</v>
      </c>
      <c r="E69" s="183">
        <v>374</v>
      </c>
      <c r="F69" s="176"/>
      <c r="G69" s="176">
        <f t="shared" si="4"/>
        <v>0</v>
      </c>
      <c r="H69" s="118">
        <f t="shared" si="5"/>
        <v>0</v>
      </c>
      <c r="I69" s="111"/>
      <c r="J69" s="111"/>
      <c r="K69" s="99"/>
      <c r="L69" s="99"/>
      <c r="M69" s="99"/>
      <c r="N69" s="99"/>
      <c r="O69" s="100"/>
      <c r="P69" s="100"/>
      <c r="Q69" s="100"/>
      <c r="R69" s="100"/>
    </row>
    <row r="70" spans="1:18" s="101" customFormat="1">
      <c r="A70" s="182" t="s">
        <v>165</v>
      </c>
      <c r="B70" s="180">
        <v>87794</v>
      </c>
      <c r="C70" s="181" t="s">
        <v>168</v>
      </c>
      <c r="D70" s="182" t="s">
        <v>60</v>
      </c>
      <c r="E70" s="183">
        <v>374</v>
      </c>
      <c r="F70" s="176"/>
      <c r="G70" s="176">
        <f t="shared" si="4"/>
        <v>0</v>
      </c>
      <c r="H70" s="118">
        <f t="shared" si="5"/>
        <v>0</v>
      </c>
      <c r="I70" s="111"/>
      <c r="J70" s="111"/>
      <c r="K70" s="99"/>
      <c r="L70" s="99"/>
      <c r="M70" s="99"/>
      <c r="N70" s="99"/>
      <c r="O70" s="100"/>
      <c r="P70" s="100"/>
      <c r="Q70" s="100"/>
      <c r="R70" s="100"/>
    </row>
    <row r="71" spans="1:18" s="101" customFormat="1">
      <c r="A71" s="182" t="s">
        <v>166</v>
      </c>
      <c r="B71" s="180">
        <v>87242</v>
      </c>
      <c r="C71" s="181" t="s">
        <v>169</v>
      </c>
      <c r="D71" s="182" t="s">
        <v>60</v>
      </c>
      <c r="E71" s="183">
        <v>79.3</v>
      </c>
      <c r="F71" s="176"/>
      <c r="G71" s="176">
        <f t="shared" si="4"/>
        <v>0</v>
      </c>
      <c r="H71" s="118">
        <f t="shared" si="5"/>
        <v>0</v>
      </c>
      <c r="I71" s="111"/>
      <c r="J71" s="111"/>
      <c r="K71" s="99"/>
      <c r="L71" s="99"/>
      <c r="M71" s="99"/>
      <c r="N71" s="99"/>
      <c r="O71" s="100"/>
      <c r="P71" s="100"/>
      <c r="Q71" s="100"/>
      <c r="R71" s="100"/>
    </row>
    <row r="72" spans="1:18" s="101" customFormat="1">
      <c r="A72" s="193">
        <v>7</v>
      </c>
      <c r="B72" s="194"/>
      <c r="C72" s="217" t="s">
        <v>155</v>
      </c>
      <c r="D72" s="217"/>
      <c r="E72" s="217"/>
      <c r="F72" s="217"/>
      <c r="G72" s="217"/>
      <c r="H72" s="104">
        <f>SUM(H73:H75)</f>
        <v>0</v>
      </c>
      <c r="I72" s="111"/>
      <c r="J72" s="111"/>
      <c r="K72" s="99"/>
      <c r="L72" s="99"/>
      <c r="M72" s="99"/>
      <c r="N72" s="99"/>
      <c r="O72" s="100"/>
      <c r="P72" s="100"/>
      <c r="Q72" s="100"/>
      <c r="R72" s="100"/>
    </row>
    <row r="73" spans="1:18" s="101" customFormat="1">
      <c r="A73" s="182" t="s">
        <v>170</v>
      </c>
      <c r="B73" s="180">
        <v>91341</v>
      </c>
      <c r="C73" s="181" t="s">
        <v>173</v>
      </c>
      <c r="D73" s="182" t="s">
        <v>28</v>
      </c>
      <c r="E73" s="183">
        <v>1.68</v>
      </c>
      <c r="F73" s="176"/>
      <c r="G73" s="176">
        <f t="shared" si="4"/>
        <v>0</v>
      </c>
      <c r="H73" s="118">
        <f t="shared" si="5"/>
        <v>0</v>
      </c>
      <c r="I73" s="111"/>
      <c r="J73" s="111"/>
      <c r="K73" s="99"/>
      <c r="L73" s="99"/>
      <c r="M73" s="99"/>
      <c r="N73" s="99"/>
      <c r="O73" s="100"/>
      <c r="P73" s="100"/>
      <c r="Q73" s="100"/>
      <c r="R73" s="100"/>
    </row>
    <row r="74" spans="1:18" s="101" customFormat="1">
      <c r="A74" s="182" t="s">
        <v>171</v>
      </c>
      <c r="B74" s="180">
        <v>90789</v>
      </c>
      <c r="C74" s="181" t="s">
        <v>174</v>
      </c>
      <c r="D74" s="182" t="s">
        <v>92</v>
      </c>
      <c r="E74" s="183">
        <v>1</v>
      </c>
      <c r="F74" s="176"/>
      <c r="G74" s="176">
        <f t="shared" si="4"/>
        <v>0</v>
      </c>
      <c r="H74" s="118">
        <f t="shared" si="5"/>
        <v>0</v>
      </c>
      <c r="I74" s="111"/>
      <c r="J74" s="111"/>
      <c r="K74" s="99"/>
      <c r="L74" s="99"/>
      <c r="M74" s="99"/>
      <c r="N74" s="99"/>
      <c r="O74" s="100"/>
      <c r="P74" s="100"/>
      <c r="Q74" s="100"/>
      <c r="R74" s="100"/>
    </row>
    <row r="75" spans="1:18" s="101" customFormat="1">
      <c r="A75" s="182" t="s">
        <v>172</v>
      </c>
      <c r="B75" s="180">
        <v>94562</v>
      </c>
      <c r="C75" s="181" t="s">
        <v>175</v>
      </c>
      <c r="D75" s="182" t="s">
        <v>28</v>
      </c>
      <c r="E75" s="183">
        <v>9.42</v>
      </c>
      <c r="F75" s="176"/>
      <c r="G75" s="176">
        <f t="shared" si="4"/>
        <v>0</v>
      </c>
      <c r="H75" s="118">
        <f t="shared" si="5"/>
        <v>0</v>
      </c>
      <c r="I75" s="111"/>
      <c r="J75" s="111"/>
      <c r="K75" s="99"/>
      <c r="L75" s="99"/>
      <c r="M75" s="99"/>
      <c r="N75" s="99"/>
      <c r="O75" s="100"/>
      <c r="P75" s="100"/>
      <c r="Q75" s="100"/>
      <c r="R75" s="100"/>
    </row>
    <row r="76" spans="1:18" s="101" customFormat="1">
      <c r="A76" s="193">
        <v>8</v>
      </c>
      <c r="B76" s="194"/>
      <c r="C76" s="217" t="s">
        <v>176</v>
      </c>
      <c r="D76" s="217"/>
      <c r="E76" s="217"/>
      <c r="F76" s="217"/>
      <c r="G76" s="217"/>
      <c r="H76" s="104">
        <f>SUM(H77)</f>
        <v>0</v>
      </c>
      <c r="I76" s="111"/>
      <c r="J76" s="111"/>
      <c r="K76" s="99"/>
      <c r="L76" s="99"/>
      <c r="M76" s="99"/>
      <c r="N76" s="99"/>
      <c r="O76" s="100"/>
      <c r="P76" s="100"/>
      <c r="Q76" s="100"/>
      <c r="R76" s="100"/>
    </row>
    <row r="77" spans="1:18" s="101" customFormat="1">
      <c r="A77" s="177" t="s">
        <v>177</v>
      </c>
      <c r="B77" s="177"/>
      <c r="C77" s="178" t="s">
        <v>178</v>
      </c>
      <c r="D77" s="177"/>
      <c r="E77" s="177"/>
      <c r="F77" s="177"/>
      <c r="G77" s="177"/>
      <c r="H77" s="109">
        <f>SUM(H78:H82)</f>
        <v>0</v>
      </c>
      <c r="I77" s="111"/>
      <c r="J77" s="111"/>
      <c r="K77" s="99"/>
      <c r="L77" s="99"/>
      <c r="M77" s="99"/>
      <c r="N77" s="99"/>
      <c r="O77" s="100"/>
      <c r="P77" s="100"/>
      <c r="Q77" s="100"/>
      <c r="R77" s="100"/>
    </row>
    <row r="78" spans="1:18" s="101" customFormat="1">
      <c r="A78" s="182" t="s">
        <v>179</v>
      </c>
      <c r="B78" s="180">
        <v>94962</v>
      </c>
      <c r="C78" s="181" t="s">
        <v>184</v>
      </c>
      <c r="D78" s="182" t="s">
        <v>27</v>
      </c>
      <c r="E78" s="183">
        <v>1.67</v>
      </c>
      <c r="F78" s="176"/>
      <c r="G78" s="176">
        <f t="shared" si="4"/>
        <v>0</v>
      </c>
      <c r="H78" s="118">
        <f t="shared" si="5"/>
        <v>0</v>
      </c>
      <c r="I78" s="111"/>
      <c r="J78" s="111"/>
      <c r="K78" s="99"/>
      <c r="L78" s="99"/>
      <c r="M78" s="99"/>
      <c r="N78" s="99"/>
      <c r="O78" s="100"/>
      <c r="P78" s="100"/>
      <c r="Q78" s="100"/>
      <c r="R78" s="100"/>
    </row>
    <row r="79" spans="1:18" s="101" customFormat="1">
      <c r="A79" s="182" t="s">
        <v>180</v>
      </c>
      <c r="B79" s="180">
        <v>87620</v>
      </c>
      <c r="C79" s="181" t="s">
        <v>185</v>
      </c>
      <c r="D79" s="182" t="s">
        <v>28</v>
      </c>
      <c r="E79" s="183">
        <v>16.71</v>
      </c>
      <c r="F79" s="176"/>
      <c r="G79" s="176">
        <f t="shared" si="4"/>
        <v>0</v>
      </c>
      <c r="H79" s="118">
        <f t="shared" si="5"/>
        <v>0</v>
      </c>
      <c r="I79" s="111"/>
      <c r="J79" s="111"/>
      <c r="K79" s="99"/>
      <c r="L79" s="99"/>
      <c r="M79" s="99"/>
      <c r="N79" s="99"/>
      <c r="O79" s="100"/>
      <c r="P79" s="100"/>
      <c r="Q79" s="100"/>
      <c r="R79" s="100"/>
    </row>
    <row r="80" spans="1:18" s="101" customFormat="1">
      <c r="A80" s="182" t="s">
        <v>181</v>
      </c>
      <c r="B80" s="180">
        <v>87262</v>
      </c>
      <c r="C80" s="181" t="s">
        <v>186</v>
      </c>
      <c r="D80" s="182" t="s">
        <v>28</v>
      </c>
      <c r="E80" s="183">
        <v>16.71</v>
      </c>
      <c r="F80" s="176"/>
      <c r="G80" s="176">
        <f t="shared" si="4"/>
        <v>0</v>
      </c>
      <c r="H80" s="118">
        <f t="shared" si="5"/>
        <v>0</v>
      </c>
      <c r="I80" s="111"/>
      <c r="J80" s="111"/>
      <c r="K80" s="99"/>
      <c r="L80" s="99"/>
      <c r="M80" s="99"/>
      <c r="N80" s="99"/>
      <c r="O80" s="100"/>
      <c r="P80" s="100"/>
      <c r="Q80" s="100"/>
      <c r="R80" s="100"/>
    </row>
    <row r="81" spans="1:18" s="101" customFormat="1">
      <c r="A81" s="182" t="s">
        <v>182</v>
      </c>
      <c r="B81" s="180">
        <v>86889</v>
      </c>
      <c r="C81" s="195" t="s">
        <v>187</v>
      </c>
      <c r="D81" s="182" t="s">
        <v>189</v>
      </c>
      <c r="E81" s="183">
        <v>5.67</v>
      </c>
      <c r="F81" s="176"/>
      <c r="G81" s="176">
        <f t="shared" si="4"/>
        <v>0</v>
      </c>
      <c r="H81" s="118">
        <f t="shared" si="5"/>
        <v>0</v>
      </c>
      <c r="I81" s="111"/>
      <c r="J81" s="111"/>
      <c r="K81" s="99"/>
      <c r="L81" s="99"/>
      <c r="M81" s="99"/>
      <c r="N81" s="99"/>
      <c r="O81" s="100"/>
      <c r="P81" s="100"/>
      <c r="Q81" s="100"/>
      <c r="R81" s="100"/>
    </row>
    <row r="82" spans="1:18" s="101" customFormat="1">
      <c r="A82" s="182" t="s">
        <v>183</v>
      </c>
      <c r="B82" s="180">
        <v>98689</v>
      </c>
      <c r="C82" s="181" t="s">
        <v>188</v>
      </c>
      <c r="D82" s="182" t="s">
        <v>29</v>
      </c>
      <c r="E82" s="183">
        <v>11</v>
      </c>
      <c r="F82" s="176"/>
      <c r="G82" s="176">
        <f t="shared" si="4"/>
        <v>0</v>
      </c>
      <c r="H82" s="118">
        <f t="shared" si="5"/>
        <v>0</v>
      </c>
      <c r="I82" s="111"/>
      <c r="J82" s="111"/>
      <c r="K82" s="99"/>
      <c r="L82" s="99"/>
      <c r="M82" s="99"/>
      <c r="N82" s="99"/>
      <c r="O82" s="100"/>
      <c r="P82" s="100"/>
      <c r="Q82" s="100"/>
      <c r="R82" s="100"/>
    </row>
    <row r="83" spans="1:18" s="101" customFormat="1">
      <c r="A83" s="193">
        <v>9</v>
      </c>
      <c r="B83" s="194"/>
      <c r="C83" s="217" t="s">
        <v>190</v>
      </c>
      <c r="D83" s="217"/>
      <c r="E83" s="217"/>
      <c r="F83" s="217"/>
      <c r="G83" s="217"/>
      <c r="H83" s="104">
        <f>SUM(H84+H88)</f>
        <v>0</v>
      </c>
      <c r="I83" s="111"/>
      <c r="J83" s="111"/>
      <c r="K83" s="99"/>
      <c r="L83" s="99"/>
      <c r="M83" s="99"/>
      <c r="N83" s="99"/>
      <c r="O83" s="100"/>
      <c r="P83" s="100"/>
      <c r="Q83" s="100"/>
      <c r="R83" s="100"/>
    </row>
    <row r="84" spans="1:18" s="101" customFormat="1">
      <c r="A84" s="177" t="s">
        <v>191</v>
      </c>
      <c r="B84" s="177"/>
      <c r="C84" s="178" t="s">
        <v>192</v>
      </c>
      <c r="D84" s="177"/>
      <c r="E84" s="177"/>
      <c r="F84" s="177"/>
      <c r="G84" s="177"/>
      <c r="H84" s="109">
        <f>SUM(H85:H87)</f>
        <v>0</v>
      </c>
      <c r="I84" s="111"/>
      <c r="J84" s="111"/>
      <c r="K84" s="99"/>
      <c r="L84" s="99"/>
      <c r="M84" s="99"/>
      <c r="N84" s="99"/>
      <c r="O84" s="100"/>
      <c r="P84" s="100"/>
      <c r="Q84" s="100"/>
      <c r="R84" s="100"/>
    </row>
    <row r="85" spans="1:18" s="101" customFormat="1">
      <c r="A85" s="182" t="s">
        <v>193</v>
      </c>
      <c r="B85" s="180">
        <v>88484</v>
      </c>
      <c r="C85" s="181" t="s">
        <v>196</v>
      </c>
      <c r="D85" s="182" t="s">
        <v>28</v>
      </c>
      <c r="E85" s="183">
        <v>107.25</v>
      </c>
      <c r="F85" s="176"/>
      <c r="G85" s="176">
        <f t="shared" si="4"/>
        <v>0</v>
      </c>
      <c r="H85" s="118">
        <f t="shared" si="5"/>
        <v>0</v>
      </c>
      <c r="I85" s="111"/>
      <c r="J85" s="111"/>
      <c r="K85" s="99"/>
      <c r="L85" s="99"/>
      <c r="M85" s="99"/>
      <c r="N85" s="99"/>
      <c r="O85" s="100"/>
      <c r="P85" s="100"/>
      <c r="Q85" s="100"/>
      <c r="R85" s="100"/>
    </row>
    <row r="86" spans="1:18" s="101" customFormat="1">
      <c r="A86" s="182" t="s">
        <v>194</v>
      </c>
      <c r="B86" s="180">
        <v>96126</v>
      </c>
      <c r="C86" s="195" t="s">
        <v>197</v>
      </c>
      <c r="D86" s="182" t="s">
        <v>28</v>
      </c>
      <c r="E86" s="183">
        <v>50</v>
      </c>
      <c r="F86" s="176"/>
      <c r="G86" s="176">
        <f t="shared" si="4"/>
        <v>0</v>
      </c>
      <c r="H86" s="118">
        <f t="shared" si="5"/>
        <v>0</v>
      </c>
      <c r="I86" s="111"/>
      <c r="J86" s="111"/>
      <c r="K86" s="99"/>
      <c r="L86" s="99"/>
      <c r="M86" s="99"/>
      <c r="N86" s="99"/>
      <c r="O86" s="100"/>
      <c r="P86" s="100"/>
      <c r="Q86" s="100"/>
      <c r="R86" s="100"/>
    </row>
    <row r="87" spans="1:18" s="101" customFormat="1">
      <c r="A87" s="182" t="s">
        <v>195</v>
      </c>
      <c r="B87" s="180">
        <v>88489</v>
      </c>
      <c r="C87" s="195" t="s">
        <v>198</v>
      </c>
      <c r="D87" s="182" t="s">
        <v>28</v>
      </c>
      <c r="E87" s="183">
        <v>107.25</v>
      </c>
      <c r="F87" s="176"/>
      <c r="G87" s="176">
        <f t="shared" si="4"/>
        <v>0</v>
      </c>
      <c r="H87" s="118">
        <f t="shared" si="5"/>
        <v>0</v>
      </c>
      <c r="I87" s="111"/>
      <c r="J87" s="111"/>
      <c r="K87" s="99"/>
      <c r="L87" s="99"/>
      <c r="M87" s="99"/>
      <c r="N87" s="99"/>
      <c r="O87" s="100"/>
      <c r="P87" s="100"/>
      <c r="Q87" s="100"/>
      <c r="R87" s="100"/>
    </row>
    <row r="88" spans="1:18" s="101" customFormat="1">
      <c r="A88" s="177" t="s">
        <v>199</v>
      </c>
      <c r="B88" s="177"/>
      <c r="C88" s="178" t="s">
        <v>200</v>
      </c>
      <c r="D88" s="177"/>
      <c r="E88" s="177"/>
      <c r="F88" s="177"/>
      <c r="G88" s="177"/>
      <c r="H88" s="109">
        <f>SUM(H89:H91)</f>
        <v>0</v>
      </c>
      <c r="I88" s="111"/>
      <c r="J88" s="111"/>
      <c r="K88" s="99"/>
      <c r="L88" s="99"/>
      <c r="M88" s="99"/>
      <c r="N88" s="99"/>
      <c r="O88" s="100"/>
      <c r="P88" s="100"/>
      <c r="Q88" s="100"/>
      <c r="R88" s="100"/>
    </row>
    <row r="89" spans="1:18" s="101" customFormat="1">
      <c r="A89" s="182" t="s">
        <v>201</v>
      </c>
      <c r="B89" s="180">
        <v>88411</v>
      </c>
      <c r="C89" s="181" t="s">
        <v>204</v>
      </c>
      <c r="D89" s="182" t="s">
        <v>28</v>
      </c>
      <c r="E89" s="183">
        <v>294.24</v>
      </c>
      <c r="F89" s="176"/>
      <c r="G89" s="176">
        <f t="shared" si="4"/>
        <v>0</v>
      </c>
      <c r="H89" s="118">
        <f t="shared" si="5"/>
        <v>0</v>
      </c>
      <c r="I89" s="111"/>
      <c r="J89" s="111"/>
      <c r="K89" s="99"/>
      <c r="L89" s="99"/>
      <c r="M89" s="99"/>
      <c r="N89" s="99"/>
      <c r="O89" s="100"/>
      <c r="P89" s="100"/>
      <c r="Q89" s="100"/>
      <c r="R89" s="100"/>
    </row>
    <row r="90" spans="1:18" s="101" customFormat="1">
      <c r="A90" s="182" t="s">
        <v>202</v>
      </c>
      <c r="B90" s="180">
        <v>96126</v>
      </c>
      <c r="C90" s="195" t="s">
        <v>197</v>
      </c>
      <c r="D90" s="182" t="s">
        <v>28</v>
      </c>
      <c r="E90" s="183">
        <v>100</v>
      </c>
      <c r="F90" s="176"/>
      <c r="G90" s="176">
        <f t="shared" si="4"/>
        <v>0</v>
      </c>
      <c r="H90" s="118">
        <f t="shared" si="5"/>
        <v>0</v>
      </c>
      <c r="I90" s="111"/>
      <c r="J90" s="111"/>
      <c r="K90" s="99"/>
      <c r="L90" s="99"/>
      <c r="M90" s="99"/>
      <c r="N90" s="99"/>
      <c r="O90" s="100"/>
      <c r="P90" s="100"/>
      <c r="Q90" s="100"/>
      <c r="R90" s="100"/>
    </row>
    <row r="91" spans="1:18" s="101" customFormat="1">
      <c r="A91" s="182" t="s">
        <v>203</v>
      </c>
      <c r="B91" s="180">
        <v>88489</v>
      </c>
      <c r="C91" s="195" t="s">
        <v>198</v>
      </c>
      <c r="D91" s="182" t="s">
        <v>28</v>
      </c>
      <c r="E91" s="183">
        <v>294.24</v>
      </c>
      <c r="F91" s="176"/>
      <c r="G91" s="176">
        <f t="shared" si="4"/>
        <v>0</v>
      </c>
      <c r="H91" s="118">
        <f t="shared" si="5"/>
        <v>0</v>
      </c>
      <c r="I91" s="111"/>
      <c r="J91" s="111"/>
      <c r="K91" s="99"/>
      <c r="L91" s="99"/>
      <c r="M91" s="99"/>
      <c r="N91" s="99"/>
      <c r="O91" s="100"/>
      <c r="P91" s="100"/>
      <c r="Q91" s="100"/>
      <c r="R91" s="100"/>
    </row>
    <row r="92" spans="1:18" s="101" customFormat="1">
      <c r="A92" s="193">
        <v>10</v>
      </c>
      <c r="B92" s="194"/>
      <c r="C92" s="217" t="s">
        <v>205</v>
      </c>
      <c r="D92" s="217"/>
      <c r="E92" s="217"/>
      <c r="F92" s="217"/>
      <c r="G92" s="217"/>
      <c r="H92" s="104">
        <f>H93</f>
        <v>0</v>
      </c>
      <c r="I92" s="111"/>
      <c r="J92" s="111"/>
      <c r="K92" s="99"/>
      <c r="L92" s="99"/>
      <c r="M92" s="99"/>
      <c r="N92" s="99"/>
      <c r="O92" s="100"/>
      <c r="P92" s="100"/>
      <c r="Q92" s="100"/>
      <c r="R92" s="100"/>
    </row>
    <row r="93" spans="1:18" s="101" customFormat="1">
      <c r="A93" s="182" t="s">
        <v>206</v>
      </c>
      <c r="B93" s="180">
        <v>102180</v>
      </c>
      <c r="C93" s="181" t="s">
        <v>207</v>
      </c>
      <c r="D93" s="182" t="s">
        <v>28</v>
      </c>
      <c r="E93" s="183">
        <v>9.42</v>
      </c>
      <c r="F93" s="176"/>
      <c r="G93" s="176">
        <f t="shared" ref="G93" si="6">(F93*$B$16)+F93</f>
        <v>0</v>
      </c>
      <c r="H93" s="118">
        <f t="shared" ref="H93" si="7">ROUND(E93*G93,2)</f>
        <v>0</v>
      </c>
      <c r="I93" s="111"/>
      <c r="J93" s="111"/>
      <c r="K93" s="99"/>
      <c r="L93" s="99"/>
      <c r="M93" s="99"/>
      <c r="N93" s="99"/>
      <c r="O93" s="100"/>
      <c r="P93" s="100"/>
      <c r="Q93" s="100"/>
      <c r="R93" s="100"/>
    </row>
    <row r="94" spans="1:18" s="101" customFormat="1">
      <c r="A94" s="193">
        <v>11</v>
      </c>
      <c r="B94" s="194"/>
      <c r="C94" s="217" t="s">
        <v>52</v>
      </c>
      <c r="D94" s="217"/>
      <c r="E94" s="217"/>
      <c r="F94" s="217"/>
      <c r="G94" s="217"/>
      <c r="H94" s="104">
        <f>SUM(H95:H110)</f>
        <v>0</v>
      </c>
      <c r="I94" s="111"/>
      <c r="J94" s="111"/>
      <c r="K94" s="99"/>
      <c r="L94" s="99"/>
      <c r="M94" s="99"/>
      <c r="N94" s="99"/>
      <c r="O94" s="100"/>
      <c r="P94" s="100"/>
      <c r="Q94" s="100"/>
      <c r="R94" s="100"/>
    </row>
    <row r="95" spans="1:18" s="101" customFormat="1">
      <c r="A95" s="182" t="s">
        <v>208</v>
      </c>
      <c r="B95" s="180">
        <v>91865</v>
      </c>
      <c r="C95" s="181" t="s">
        <v>224</v>
      </c>
      <c r="D95" s="182" t="s">
        <v>92</v>
      </c>
      <c r="E95" s="183">
        <v>20</v>
      </c>
      <c r="F95" s="176"/>
      <c r="G95" s="176">
        <f t="shared" ref="G95:G110" si="8">(F95*$B$16)+F95</f>
        <v>0</v>
      </c>
      <c r="H95" s="118">
        <f t="shared" ref="H95:H110" si="9">ROUND(E95*G95,2)</f>
        <v>0</v>
      </c>
      <c r="I95" s="111"/>
      <c r="J95" s="111"/>
      <c r="K95" s="99"/>
      <c r="L95" s="99"/>
      <c r="M95" s="99"/>
      <c r="N95" s="99"/>
      <c r="O95" s="100"/>
      <c r="P95" s="100"/>
      <c r="Q95" s="100"/>
      <c r="R95" s="100"/>
    </row>
    <row r="96" spans="1:18" s="101" customFormat="1">
      <c r="A96" s="182" t="s">
        <v>209</v>
      </c>
      <c r="B96" s="180">
        <v>91926</v>
      </c>
      <c r="C96" s="181" t="s">
        <v>225</v>
      </c>
      <c r="D96" s="182" t="s">
        <v>29</v>
      </c>
      <c r="E96" s="183">
        <v>341.8</v>
      </c>
      <c r="F96" s="176"/>
      <c r="G96" s="176">
        <f t="shared" si="8"/>
        <v>0</v>
      </c>
      <c r="H96" s="118">
        <f t="shared" si="9"/>
        <v>0</v>
      </c>
      <c r="I96" s="111"/>
      <c r="J96" s="111"/>
      <c r="K96" s="99"/>
      <c r="L96" s="99"/>
      <c r="M96" s="99"/>
      <c r="N96" s="99"/>
      <c r="O96" s="100"/>
      <c r="P96" s="100"/>
      <c r="Q96" s="100"/>
      <c r="R96" s="100"/>
    </row>
    <row r="97" spans="1:18" s="101" customFormat="1">
      <c r="A97" s="182" t="s">
        <v>210</v>
      </c>
      <c r="B97" s="180">
        <v>91945</v>
      </c>
      <c r="C97" s="181" t="s">
        <v>226</v>
      </c>
      <c r="D97" s="182" t="s">
        <v>92</v>
      </c>
      <c r="E97" s="183">
        <v>15</v>
      </c>
      <c r="F97" s="176"/>
      <c r="G97" s="176">
        <f t="shared" si="8"/>
        <v>0</v>
      </c>
      <c r="H97" s="118">
        <f t="shared" si="9"/>
        <v>0</v>
      </c>
      <c r="I97" s="111"/>
      <c r="J97" s="111"/>
      <c r="K97" s="99"/>
      <c r="L97" s="99"/>
      <c r="M97" s="99"/>
      <c r="N97" s="99"/>
      <c r="O97" s="100"/>
      <c r="P97" s="100"/>
      <c r="Q97" s="100"/>
      <c r="R97" s="100"/>
    </row>
    <row r="98" spans="1:18" s="101" customFormat="1">
      <c r="A98" s="182" t="s">
        <v>211</v>
      </c>
      <c r="B98" s="180">
        <v>93653</v>
      </c>
      <c r="C98" s="181" t="s">
        <v>227</v>
      </c>
      <c r="D98" s="182" t="s">
        <v>92</v>
      </c>
      <c r="E98" s="183">
        <v>4</v>
      </c>
      <c r="F98" s="176"/>
      <c r="G98" s="176">
        <f t="shared" si="8"/>
        <v>0</v>
      </c>
      <c r="H98" s="118">
        <f t="shared" si="9"/>
        <v>0</v>
      </c>
      <c r="I98" s="111"/>
      <c r="J98" s="111"/>
      <c r="K98" s="99"/>
      <c r="L98" s="99"/>
      <c r="M98" s="99"/>
      <c r="N98" s="99"/>
      <c r="O98" s="100"/>
      <c r="P98" s="100"/>
      <c r="Q98" s="100"/>
      <c r="R98" s="100"/>
    </row>
    <row r="99" spans="1:18" s="101" customFormat="1">
      <c r="A99" s="182" t="s">
        <v>212</v>
      </c>
      <c r="B99" s="180">
        <v>93658</v>
      </c>
      <c r="C99" s="181" t="s">
        <v>228</v>
      </c>
      <c r="D99" s="182" t="s">
        <v>92</v>
      </c>
      <c r="E99" s="183">
        <v>1</v>
      </c>
      <c r="F99" s="176"/>
      <c r="G99" s="176">
        <f t="shared" si="8"/>
        <v>0</v>
      </c>
      <c r="H99" s="118">
        <f t="shared" si="9"/>
        <v>0</v>
      </c>
      <c r="I99" s="111"/>
      <c r="J99" s="111"/>
      <c r="K99" s="99"/>
      <c r="L99" s="99"/>
      <c r="M99" s="99"/>
      <c r="N99" s="99"/>
      <c r="O99" s="100"/>
      <c r="P99" s="100"/>
      <c r="Q99" s="100"/>
      <c r="R99" s="100"/>
    </row>
    <row r="100" spans="1:18" s="101" customFormat="1">
      <c r="A100" s="182" t="s">
        <v>213</v>
      </c>
      <c r="B100" s="180">
        <v>39471</v>
      </c>
      <c r="C100" s="181" t="s">
        <v>229</v>
      </c>
      <c r="D100" s="182" t="s">
        <v>92</v>
      </c>
      <c r="E100" s="183">
        <v>1</v>
      </c>
      <c r="F100" s="176"/>
      <c r="G100" s="176">
        <f t="shared" si="8"/>
        <v>0</v>
      </c>
      <c r="H100" s="118">
        <f t="shared" si="9"/>
        <v>0</v>
      </c>
      <c r="I100" s="111"/>
      <c r="J100" s="111"/>
      <c r="K100" s="99"/>
      <c r="L100" s="99"/>
      <c r="M100" s="99"/>
      <c r="N100" s="99"/>
      <c r="O100" s="100"/>
      <c r="P100" s="100"/>
      <c r="Q100" s="100"/>
      <c r="R100" s="100"/>
    </row>
    <row r="101" spans="1:18" s="101" customFormat="1">
      <c r="A101" s="182" t="s">
        <v>214</v>
      </c>
      <c r="B101" s="180">
        <v>91933</v>
      </c>
      <c r="C101" s="181" t="s">
        <v>230</v>
      </c>
      <c r="D101" s="182" t="s">
        <v>92</v>
      </c>
      <c r="E101" s="183">
        <v>90</v>
      </c>
      <c r="F101" s="176"/>
      <c r="G101" s="176">
        <f t="shared" si="8"/>
        <v>0</v>
      </c>
      <c r="H101" s="118">
        <f t="shared" si="9"/>
        <v>0</v>
      </c>
      <c r="I101" s="111"/>
      <c r="J101" s="111"/>
      <c r="K101" s="99"/>
      <c r="L101" s="99"/>
      <c r="M101" s="99"/>
      <c r="N101" s="99"/>
      <c r="O101" s="100"/>
      <c r="P101" s="100"/>
      <c r="Q101" s="100"/>
      <c r="R101" s="100"/>
    </row>
    <row r="102" spans="1:18" s="101" customFormat="1">
      <c r="A102" s="182" t="s">
        <v>215</v>
      </c>
      <c r="B102" s="180">
        <v>91967</v>
      </c>
      <c r="C102" s="181" t="s">
        <v>231</v>
      </c>
      <c r="D102" s="182" t="s">
        <v>92</v>
      </c>
      <c r="E102" s="183">
        <v>1</v>
      </c>
      <c r="F102" s="176"/>
      <c r="G102" s="176">
        <f t="shared" si="8"/>
        <v>0</v>
      </c>
      <c r="H102" s="118">
        <f t="shared" si="9"/>
        <v>0</v>
      </c>
      <c r="I102" s="111"/>
      <c r="J102" s="111"/>
      <c r="K102" s="99"/>
      <c r="L102" s="99"/>
      <c r="M102" s="99"/>
      <c r="N102" s="99"/>
      <c r="O102" s="100"/>
      <c r="P102" s="100"/>
      <c r="Q102" s="100"/>
      <c r="R102" s="100"/>
    </row>
    <row r="103" spans="1:18" s="101" customFormat="1">
      <c r="A103" s="182" t="s">
        <v>216</v>
      </c>
      <c r="B103" s="180">
        <v>91964</v>
      </c>
      <c r="C103" s="181" t="s">
        <v>232</v>
      </c>
      <c r="D103" s="182" t="s">
        <v>92</v>
      </c>
      <c r="E103" s="183">
        <v>1</v>
      </c>
      <c r="F103" s="176"/>
      <c r="G103" s="176">
        <f t="shared" si="8"/>
        <v>0</v>
      </c>
      <c r="H103" s="118">
        <f t="shared" si="9"/>
        <v>0</v>
      </c>
      <c r="I103" s="111"/>
      <c r="J103" s="111"/>
      <c r="K103" s="99"/>
      <c r="L103" s="99"/>
      <c r="M103" s="99"/>
      <c r="N103" s="99"/>
      <c r="O103" s="100"/>
      <c r="P103" s="100"/>
      <c r="Q103" s="100"/>
      <c r="R103" s="100"/>
    </row>
    <row r="104" spans="1:18" s="101" customFormat="1">
      <c r="A104" s="182" t="s">
        <v>217</v>
      </c>
      <c r="B104" s="180">
        <v>91953</v>
      </c>
      <c r="C104" s="181" t="s">
        <v>233</v>
      </c>
      <c r="D104" s="182" t="s">
        <v>92</v>
      </c>
      <c r="E104" s="183">
        <v>2</v>
      </c>
      <c r="F104" s="176"/>
      <c r="G104" s="176">
        <f t="shared" si="8"/>
        <v>0</v>
      </c>
      <c r="H104" s="118">
        <f t="shared" si="9"/>
        <v>0</v>
      </c>
      <c r="I104" s="111"/>
      <c r="J104" s="111"/>
      <c r="K104" s="99"/>
      <c r="L104" s="99"/>
      <c r="M104" s="99"/>
      <c r="N104" s="99"/>
      <c r="O104" s="100"/>
      <c r="P104" s="100"/>
      <c r="Q104" s="100"/>
      <c r="R104" s="100"/>
    </row>
    <row r="105" spans="1:18" s="101" customFormat="1">
      <c r="A105" s="182" t="s">
        <v>218</v>
      </c>
      <c r="B105" s="180">
        <v>91872</v>
      </c>
      <c r="C105" s="181" t="s">
        <v>234</v>
      </c>
      <c r="D105" s="182" t="s">
        <v>29</v>
      </c>
      <c r="E105" s="183">
        <v>22.4</v>
      </c>
      <c r="F105" s="176"/>
      <c r="G105" s="176">
        <f t="shared" si="8"/>
        <v>0</v>
      </c>
      <c r="H105" s="118">
        <f t="shared" si="9"/>
        <v>0</v>
      </c>
      <c r="I105" s="111"/>
      <c r="J105" s="111"/>
      <c r="K105" s="99"/>
      <c r="L105" s="99"/>
      <c r="M105" s="99"/>
      <c r="N105" s="99"/>
      <c r="O105" s="100"/>
      <c r="P105" s="100"/>
      <c r="Q105" s="100"/>
      <c r="R105" s="100"/>
    </row>
    <row r="106" spans="1:18" s="101" customFormat="1">
      <c r="A106" s="182" t="s">
        <v>219</v>
      </c>
      <c r="B106" s="180">
        <v>91871</v>
      </c>
      <c r="C106" s="181" t="s">
        <v>235</v>
      </c>
      <c r="D106" s="182" t="s">
        <v>29</v>
      </c>
      <c r="E106" s="183">
        <v>26.1</v>
      </c>
      <c r="F106" s="176"/>
      <c r="G106" s="176">
        <f t="shared" si="8"/>
        <v>0</v>
      </c>
      <c r="H106" s="118">
        <f t="shared" si="9"/>
        <v>0</v>
      </c>
      <c r="I106" s="111"/>
      <c r="J106" s="111"/>
      <c r="K106" s="99"/>
      <c r="L106" s="99"/>
      <c r="M106" s="99"/>
      <c r="N106" s="99"/>
      <c r="O106" s="100"/>
      <c r="P106" s="100"/>
      <c r="Q106" s="100"/>
      <c r="R106" s="100"/>
    </row>
    <row r="107" spans="1:18" s="101" customFormat="1">
      <c r="A107" s="182" t="s">
        <v>220</v>
      </c>
      <c r="B107" s="180">
        <v>91854</v>
      </c>
      <c r="C107" s="181" t="s">
        <v>236</v>
      </c>
      <c r="D107" s="182" t="s">
        <v>92</v>
      </c>
      <c r="E107" s="183">
        <v>44.7</v>
      </c>
      <c r="F107" s="176"/>
      <c r="G107" s="176">
        <f t="shared" si="8"/>
        <v>0</v>
      </c>
      <c r="H107" s="118">
        <f t="shared" si="9"/>
        <v>0</v>
      </c>
      <c r="I107" s="111"/>
      <c r="J107" s="111"/>
      <c r="K107" s="99"/>
      <c r="L107" s="99"/>
      <c r="M107" s="99"/>
      <c r="N107" s="99"/>
      <c r="O107" s="100"/>
      <c r="P107" s="100"/>
      <c r="Q107" s="100"/>
      <c r="R107" s="100"/>
    </row>
    <row r="108" spans="1:18" s="101" customFormat="1">
      <c r="A108" s="182" t="s">
        <v>221</v>
      </c>
      <c r="B108" s="180">
        <v>97585</v>
      </c>
      <c r="C108" s="181" t="s">
        <v>237</v>
      </c>
      <c r="D108" s="182" t="s">
        <v>92</v>
      </c>
      <c r="E108" s="183">
        <v>14</v>
      </c>
      <c r="F108" s="176"/>
      <c r="G108" s="176">
        <f t="shared" si="8"/>
        <v>0</v>
      </c>
      <c r="H108" s="118">
        <f t="shared" si="9"/>
        <v>0</v>
      </c>
      <c r="I108" s="111"/>
      <c r="J108" s="111"/>
      <c r="K108" s="99"/>
      <c r="L108" s="99"/>
      <c r="M108" s="99"/>
      <c r="N108" s="99"/>
      <c r="O108" s="100"/>
      <c r="P108" s="100"/>
      <c r="Q108" s="100"/>
      <c r="R108" s="100"/>
    </row>
    <row r="109" spans="1:18" s="101" customFormat="1">
      <c r="A109" s="182" t="s">
        <v>222</v>
      </c>
      <c r="B109" s="180">
        <v>92005</v>
      </c>
      <c r="C109" s="181" t="s">
        <v>238</v>
      </c>
      <c r="D109" s="182" t="s">
        <v>92</v>
      </c>
      <c r="E109" s="183">
        <v>5</v>
      </c>
      <c r="F109" s="176"/>
      <c r="G109" s="176">
        <f t="shared" si="8"/>
        <v>0</v>
      </c>
      <c r="H109" s="118">
        <f t="shared" si="9"/>
        <v>0</v>
      </c>
      <c r="I109" s="111"/>
      <c r="J109" s="111"/>
      <c r="K109" s="99"/>
      <c r="L109" s="99"/>
      <c r="M109" s="99"/>
      <c r="N109" s="99"/>
      <c r="O109" s="100"/>
      <c r="P109" s="100"/>
      <c r="Q109" s="100"/>
      <c r="R109" s="100"/>
    </row>
    <row r="110" spans="1:18" s="101" customFormat="1">
      <c r="A110" s="182" t="s">
        <v>223</v>
      </c>
      <c r="B110" s="180">
        <v>101876</v>
      </c>
      <c r="C110" s="181" t="s">
        <v>239</v>
      </c>
      <c r="D110" s="182" t="s">
        <v>92</v>
      </c>
      <c r="E110" s="183">
        <v>1</v>
      </c>
      <c r="F110" s="176"/>
      <c r="G110" s="176">
        <f t="shared" si="8"/>
        <v>0</v>
      </c>
      <c r="H110" s="118">
        <f t="shared" si="9"/>
        <v>0</v>
      </c>
      <c r="I110" s="111"/>
      <c r="J110" s="111"/>
      <c r="K110" s="99"/>
      <c r="L110" s="99"/>
      <c r="M110" s="99"/>
      <c r="N110" s="99"/>
      <c r="O110" s="100"/>
      <c r="P110" s="100"/>
      <c r="Q110" s="100"/>
      <c r="R110" s="100"/>
    </row>
    <row r="111" spans="1:18" s="101" customFormat="1">
      <c r="A111" s="193">
        <v>12</v>
      </c>
      <c r="B111" s="194"/>
      <c r="C111" s="217" t="s">
        <v>240</v>
      </c>
      <c r="D111" s="217"/>
      <c r="E111" s="217"/>
      <c r="F111" s="217"/>
      <c r="G111" s="217"/>
      <c r="H111" s="104">
        <f>SUM(H112:H119)</f>
        <v>0</v>
      </c>
      <c r="I111" s="111"/>
      <c r="J111" s="111"/>
      <c r="K111" s="99"/>
      <c r="L111" s="99"/>
      <c r="M111" s="99"/>
      <c r="N111" s="99"/>
      <c r="O111" s="100"/>
      <c r="P111" s="100"/>
      <c r="Q111" s="100"/>
      <c r="R111" s="100"/>
    </row>
    <row r="112" spans="1:18" s="101" customFormat="1">
      <c r="A112" s="182" t="s">
        <v>241</v>
      </c>
      <c r="B112" s="180">
        <v>100556</v>
      </c>
      <c r="C112" s="181" t="s">
        <v>249</v>
      </c>
      <c r="D112" s="182" t="s">
        <v>92</v>
      </c>
      <c r="E112" s="183">
        <v>1</v>
      </c>
      <c r="F112" s="176"/>
      <c r="G112" s="176">
        <f t="shared" ref="G112:G119" si="10">(F112*$B$16)+F112</f>
        <v>0</v>
      </c>
      <c r="H112" s="118">
        <f t="shared" ref="H112:H119" si="11">ROUND(E112*G112,2)</f>
        <v>0</v>
      </c>
      <c r="I112" s="111"/>
      <c r="J112" s="111"/>
      <c r="K112" s="99"/>
      <c r="L112" s="99"/>
      <c r="M112" s="99"/>
      <c r="N112" s="99"/>
      <c r="O112" s="100"/>
      <c r="P112" s="100"/>
      <c r="Q112" s="100"/>
      <c r="R112" s="100"/>
    </row>
    <row r="113" spans="1:18" s="101" customFormat="1">
      <c r="A113" s="182" t="s">
        <v>242</v>
      </c>
      <c r="B113" s="180">
        <v>100557</v>
      </c>
      <c r="C113" s="181" t="s">
        <v>250</v>
      </c>
      <c r="D113" s="182" t="s">
        <v>92</v>
      </c>
      <c r="E113" s="183">
        <v>1</v>
      </c>
      <c r="F113" s="176"/>
      <c r="G113" s="176">
        <f t="shared" si="10"/>
        <v>0</v>
      </c>
      <c r="H113" s="118">
        <f t="shared" si="11"/>
        <v>0</v>
      </c>
      <c r="I113" s="111"/>
      <c r="J113" s="111"/>
      <c r="K113" s="99"/>
      <c r="L113" s="99"/>
      <c r="M113" s="99"/>
      <c r="N113" s="99"/>
      <c r="O113" s="100"/>
      <c r="P113" s="100"/>
      <c r="Q113" s="100"/>
      <c r="R113" s="100"/>
    </row>
    <row r="114" spans="1:18" s="101" customFormat="1">
      <c r="A114" s="182" t="s">
        <v>243</v>
      </c>
      <c r="B114" s="180">
        <v>91864</v>
      </c>
      <c r="C114" s="181" t="s">
        <v>251</v>
      </c>
      <c r="D114" s="182" t="s">
        <v>29</v>
      </c>
      <c r="E114" s="183">
        <v>30</v>
      </c>
      <c r="F114" s="176"/>
      <c r="G114" s="176">
        <f t="shared" si="10"/>
        <v>0</v>
      </c>
      <c r="H114" s="118">
        <f t="shared" si="11"/>
        <v>0</v>
      </c>
      <c r="I114" s="111"/>
      <c r="J114" s="111"/>
      <c r="K114" s="99"/>
      <c r="L114" s="99"/>
      <c r="M114" s="99"/>
      <c r="N114" s="99"/>
      <c r="O114" s="100"/>
      <c r="P114" s="100"/>
      <c r="Q114" s="100"/>
      <c r="R114" s="100"/>
    </row>
    <row r="115" spans="1:18" s="101" customFormat="1">
      <c r="A115" s="182" t="s">
        <v>244</v>
      </c>
      <c r="B115" s="180">
        <v>91836</v>
      </c>
      <c r="C115" s="181" t="s">
        <v>252</v>
      </c>
      <c r="D115" s="182" t="s">
        <v>29</v>
      </c>
      <c r="E115" s="183">
        <v>100</v>
      </c>
      <c r="F115" s="176"/>
      <c r="G115" s="176">
        <f t="shared" si="10"/>
        <v>0</v>
      </c>
      <c r="H115" s="118">
        <f t="shared" si="11"/>
        <v>0</v>
      </c>
      <c r="I115" s="111"/>
      <c r="J115" s="111"/>
      <c r="K115" s="99"/>
      <c r="L115" s="99"/>
      <c r="M115" s="99"/>
      <c r="N115" s="99"/>
      <c r="O115" s="100"/>
      <c r="P115" s="100"/>
      <c r="Q115" s="100"/>
      <c r="R115" s="100"/>
    </row>
    <row r="116" spans="1:18" s="101" customFormat="1">
      <c r="A116" s="182" t="s">
        <v>245</v>
      </c>
      <c r="B116" s="180">
        <v>98308</v>
      </c>
      <c r="C116" s="181" t="s">
        <v>253</v>
      </c>
      <c r="D116" s="182" t="s">
        <v>92</v>
      </c>
      <c r="E116" s="183">
        <v>1</v>
      </c>
      <c r="F116" s="176"/>
      <c r="G116" s="176">
        <f t="shared" si="10"/>
        <v>0</v>
      </c>
      <c r="H116" s="118">
        <f t="shared" si="11"/>
        <v>0</v>
      </c>
      <c r="I116" s="111"/>
      <c r="J116" s="111"/>
      <c r="K116" s="99"/>
      <c r="L116" s="99"/>
      <c r="M116" s="99"/>
      <c r="N116" s="99"/>
      <c r="O116" s="100"/>
      <c r="P116" s="100"/>
      <c r="Q116" s="100"/>
      <c r="R116" s="100"/>
    </row>
    <row r="117" spans="1:18" s="101" customFormat="1">
      <c r="A117" s="182" t="s">
        <v>246</v>
      </c>
      <c r="B117" s="180">
        <v>98296</v>
      </c>
      <c r="C117" s="181" t="s">
        <v>254</v>
      </c>
      <c r="D117" s="182" t="s">
        <v>29</v>
      </c>
      <c r="E117" s="183">
        <v>59.3</v>
      </c>
      <c r="F117" s="176"/>
      <c r="G117" s="176">
        <f t="shared" si="10"/>
        <v>0</v>
      </c>
      <c r="H117" s="118">
        <f t="shared" si="11"/>
        <v>0</v>
      </c>
      <c r="I117" s="111"/>
      <c r="J117" s="111"/>
      <c r="K117" s="99"/>
      <c r="L117" s="99"/>
      <c r="M117" s="99"/>
      <c r="N117" s="99"/>
      <c r="O117" s="100"/>
      <c r="P117" s="100"/>
      <c r="Q117" s="100"/>
      <c r="R117" s="100"/>
    </row>
    <row r="118" spans="1:18" s="101" customFormat="1">
      <c r="A118" s="182" t="s">
        <v>247</v>
      </c>
      <c r="B118" s="180">
        <v>98262</v>
      </c>
      <c r="C118" s="181" t="s">
        <v>255</v>
      </c>
      <c r="D118" s="182" t="s">
        <v>29</v>
      </c>
      <c r="E118" s="183">
        <v>100</v>
      </c>
      <c r="F118" s="176"/>
      <c r="G118" s="176">
        <f t="shared" si="10"/>
        <v>0</v>
      </c>
      <c r="H118" s="118">
        <f t="shared" si="11"/>
        <v>0</v>
      </c>
      <c r="I118" s="111"/>
      <c r="J118" s="111"/>
      <c r="K118" s="99"/>
      <c r="L118" s="99"/>
      <c r="M118" s="99"/>
      <c r="N118" s="99"/>
      <c r="O118" s="100"/>
      <c r="P118" s="100"/>
      <c r="Q118" s="100"/>
      <c r="R118" s="100"/>
    </row>
    <row r="119" spans="1:18" s="101" customFormat="1">
      <c r="A119" s="182" t="s">
        <v>248</v>
      </c>
      <c r="B119" s="180">
        <v>98307</v>
      </c>
      <c r="C119" s="181" t="s">
        <v>256</v>
      </c>
      <c r="D119" s="182" t="s">
        <v>92</v>
      </c>
      <c r="E119" s="183">
        <v>1</v>
      </c>
      <c r="F119" s="176"/>
      <c r="G119" s="176">
        <f t="shared" si="10"/>
        <v>0</v>
      </c>
      <c r="H119" s="118">
        <f t="shared" si="11"/>
        <v>0</v>
      </c>
      <c r="I119" s="111"/>
      <c r="J119" s="111"/>
      <c r="K119" s="99"/>
      <c r="L119" s="99"/>
      <c r="M119" s="99"/>
      <c r="N119" s="99"/>
      <c r="O119" s="100"/>
      <c r="P119" s="100"/>
      <c r="Q119" s="100"/>
      <c r="R119" s="100"/>
    </row>
    <row r="120" spans="1:18" s="101" customFormat="1">
      <c r="A120" s="193">
        <v>13</v>
      </c>
      <c r="B120" s="194"/>
      <c r="C120" s="217" t="s">
        <v>270</v>
      </c>
      <c r="D120" s="217"/>
      <c r="E120" s="217"/>
      <c r="F120" s="217"/>
      <c r="G120" s="217"/>
      <c r="H120" s="104">
        <f>SUM(H121+H134+H151)</f>
        <v>0</v>
      </c>
      <c r="I120" s="111"/>
      <c r="J120" s="111"/>
      <c r="K120" s="99"/>
      <c r="L120" s="99"/>
      <c r="M120" s="99"/>
      <c r="N120" s="99"/>
      <c r="O120" s="100"/>
      <c r="P120" s="100"/>
      <c r="Q120" s="100"/>
      <c r="R120" s="100"/>
    </row>
    <row r="121" spans="1:18" s="101" customFormat="1">
      <c r="A121" s="177" t="s">
        <v>257</v>
      </c>
      <c r="B121" s="177"/>
      <c r="C121" s="178" t="s">
        <v>271</v>
      </c>
      <c r="D121" s="177"/>
      <c r="E121" s="177"/>
      <c r="F121" s="177"/>
      <c r="G121" s="177"/>
      <c r="H121" s="109">
        <f>SUM(H122:H133)</f>
        <v>0</v>
      </c>
      <c r="I121" s="111"/>
      <c r="J121" s="111"/>
      <c r="K121" s="99"/>
      <c r="L121" s="99"/>
      <c r="M121" s="99"/>
      <c r="N121" s="99"/>
      <c r="O121" s="100"/>
      <c r="P121" s="100"/>
      <c r="Q121" s="100"/>
      <c r="R121" s="100"/>
    </row>
    <row r="122" spans="1:18" s="101" customFormat="1">
      <c r="A122" s="182" t="s">
        <v>258</v>
      </c>
      <c r="B122" s="180">
        <v>89362</v>
      </c>
      <c r="C122" s="181" t="s">
        <v>272</v>
      </c>
      <c r="D122" s="182" t="s">
        <v>92</v>
      </c>
      <c r="E122" s="183">
        <v>7</v>
      </c>
      <c r="F122" s="176"/>
      <c r="G122" s="176">
        <f t="shared" ref="G122:G133" si="12">(F122*$B$16)+F122</f>
        <v>0</v>
      </c>
      <c r="H122" s="118">
        <f t="shared" ref="H122:H133" si="13">ROUND(E122*G122,2)</f>
        <v>0</v>
      </c>
      <c r="I122" s="111"/>
      <c r="J122" s="111"/>
      <c r="K122" s="99"/>
      <c r="L122" s="99"/>
      <c r="M122" s="99"/>
      <c r="N122" s="99"/>
      <c r="O122" s="100"/>
      <c r="P122" s="100"/>
      <c r="Q122" s="100"/>
      <c r="R122" s="100"/>
    </row>
    <row r="123" spans="1:18" s="101" customFormat="1">
      <c r="A123" s="182" t="s">
        <v>259</v>
      </c>
      <c r="B123" s="180">
        <v>86885</v>
      </c>
      <c r="C123" s="181" t="s">
        <v>273</v>
      </c>
      <c r="D123" s="182" t="s">
        <v>92</v>
      </c>
      <c r="E123" s="183">
        <v>2</v>
      </c>
      <c r="F123" s="176"/>
      <c r="G123" s="176">
        <f t="shared" si="12"/>
        <v>0</v>
      </c>
      <c r="H123" s="118">
        <f t="shared" si="13"/>
        <v>0</v>
      </c>
      <c r="I123" s="111"/>
      <c r="J123" s="111"/>
      <c r="K123" s="99"/>
      <c r="L123" s="99"/>
      <c r="M123" s="99"/>
      <c r="N123" s="99"/>
      <c r="O123" s="100"/>
      <c r="P123" s="100"/>
      <c r="Q123" s="100"/>
      <c r="R123" s="100"/>
    </row>
    <row r="124" spans="1:18" s="101" customFormat="1">
      <c r="A124" s="182" t="s">
        <v>260</v>
      </c>
      <c r="B124" s="180">
        <v>86887</v>
      </c>
      <c r="C124" s="181" t="s">
        <v>274</v>
      </c>
      <c r="D124" s="182" t="s">
        <v>92</v>
      </c>
      <c r="E124" s="183">
        <v>1</v>
      </c>
      <c r="F124" s="176"/>
      <c r="G124" s="176">
        <f t="shared" si="12"/>
        <v>0</v>
      </c>
      <c r="H124" s="118">
        <f t="shared" si="13"/>
        <v>0</v>
      </c>
      <c r="I124" s="111"/>
      <c r="J124" s="111"/>
      <c r="K124" s="99"/>
      <c r="L124" s="99"/>
      <c r="M124" s="99"/>
      <c r="N124" s="99"/>
      <c r="O124" s="100"/>
      <c r="P124" s="100"/>
      <c r="Q124" s="100"/>
      <c r="R124" s="100"/>
    </row>
    <row r="125" spans="1:18" s="101" customFormat="1">
      <c r="A125" s="182" t="s">
        <v>261</v>
      </c>
      <c r="B125" s="180">
        <v>89366</v>
      </c>
      <c r="C125" s="181" t="s">
        <v>275</v>
      </c>
      <c r="D125" s="182" t="s">
        <v>92</v>
      </c>
      <c r="E125" s="183">
        <v>3</v>
      </c>
      <c r="F125" s="176"/>
      <c r="G125" s="176">
        <f t="shared" si="12"/>
        <v>0</v>
      </c>
      <c r="H125" s="118">
        <f t="shared" si="13"/>
        <v>0</v>
      </c>
      <c r="I125" s="111"/>
      <c r="J125" s="111"/>
      <c r="K125" s="99"/>
      <c r="L125" s="99"/>
      <c r="M125" s="99"/>
      <c r="N125" s="99"/>
      <c r="O125" s="100"/>
      <c r="P125" s="100"/>
      <c r="Q125" s="100"/>
      <c r="R125" s="100"/>
    </row>
    <row r="126" spans="1:18" s="101" customFormat="1">
      <c r="A126" s="182" t="s">
        <v>262</v>
      </c>
      <c r="B126" s="180">
        <v>89367</v>
      </c>
      <c r="C126" s="181" t="s">
        <v>276</v>
      </c>
      <c r="D126" s="182" t="s">
        <v>92</v>
      </c>
      <c r="E126" s="183">
        <v>1</v>
      </c>
      <c r="F126" s="176"/>
      <c r="G126" s="176">
        <f t="shared" si="12"/>
        <v>0</v>
      </c>
      <c r="H126" s="118">
        <f t="shared" si="13"/>
        <v>0</v>
      </c>
      <c r="I126" s="111"/>
      <c r="J126" s="111"/>
      <c r="K126" s="99"/>
      <c r="L126" s="99"/>
      <c r="M126" s="99"/>
      <c r="N126" s="99"/>
      <c r="O126" s="100"/>
      <c r="P126" s="100"/>
      <c r="Q126" s="100"/>
      <c r="R126" s="100"/>
    </row>
    <row r="127" spans="1:18" s="101" customFormat="1">
      <c r="A127" s="182" t="s">
        <v>263</v>
      </c>
      <c r="B127" s="180">
        <v>89402</v>
      </c>
      <c r="C127" s="181" t="s">
        <v>277</v>
      </c>
      <c r="D127" s="182" t="s">
        <v>29</v>
      </c>
      <c r="E127" s="183">
        <v>24.93</v>
      </c>
      <c r="F127" s="176"/>
      <c r="G127" s="176">
        <f t="shared" si="12"/>
        <v>0</v>
      </c>
      <c r="H127" s="118">
        <f t="shared" si="13"/>
        <v>0</v>
      </c>
      <c r="I127" s="111"/>
      <c r="J127" s="111"/>
      <c r="K127" s="99"/>
      <c r="L127" s="99"/>
      <c r="M127" s="99"/>
      <c r="N127" s="99"/>
      <c r="O127" s="100"/>
      <c r="P127" s="100"/>
      <c r="Q127" s="100"/>
      <c r="R127" s="100"/>
    </row>
    <row r="128" spans="1:18" s="101" customFormat="1">
      <c r="A128" s="182" t="s">
        <v>264</v>
      </c>
      <c r="B128" s="180">
        <v>89403</v>
      </c>
      <c r="C128" s="181" t="s">
        <v>278</v>
      </c>
      <c r="D128" s="182" t="s">
        <v>29</v>
      </c>
      <c r="E128" s="183">
        <v>3.45</v>
      </c>
      <c r="F128" s="176"/>
      <c r="G128" s="176">
        <f t="shared" si="12"/>
        <v>0</v>
      </c>
      <c r="H128" s="118">
        <f t="shared" si="13"/>
        <v>0</v>
      </c>
      <c r="I128" s="111"/>
      <c r="J128" s="111"/>
      <c r="K128" s="99"/>
      <c r="L128" s="99"/>
      <c r="M128" s="99"/>
      <c r="N128" s="99"/>
      <c r="O128" s="100"/>
      <c r="P128" s="100"/>
      <c r="Q128" s="100"/>
      <c r="R128" s="100"/>
    </row>
    <row r="129" spans="1:18" s="101" customFormat="1">
      <c r="A129" s="182" t="s">
        <v>265</v>
      </c>
      <c r="B129" s="180">
        <v>89395</v>
      </c>
      <c r="C129" s="181" t="s">
        <v>279</v>
      </c>
      <c r="D129" s="182" t="s">
        <v>92</v>
      </c>
      <c r="E129" s="183">
        <v>1</v>
      </c>
      <c r="F129" s="176"/>
      <c r="G129" s="176">
        <f t="shared" si="12"/>
        <v>0</v>
      </c>
      <c r="H129" s="118">
        <f t="shared" si="13"/>
        <v>0</v>
      </c>
      <c r="I129" s="111"/>
      <c r="J129" s="111"/>
      <c r="K129" s="99"/>
      <c r="L129" s="99"/>
      <c r="M129" s="99"/>
      <c r="N129" s="99"/>
      <c r="O129" s="100"/>
      <c r="P129" s="100"/>
      <c r="Q129" s="100"/>
      <c r="R129" s="100"/>
    </row>
    <row r="130" spans="1:18" s="101" customFormat="1">
      <c r="A130" s="182" t="s">
        <v>266</v>
      </c>
      <c r="B130" s="180">
        <v>89398</v>
      </c>
      <c r="C130" s="181" t="s">
        <v>280</v>
      </c>
      <c r="D130" s="182" t="s">
        <v>92</v>
      </c>
      <c r="E130" s="183">
        <v>1</v>
      </c>
      <c r="F130" s="176"/>
      <c r="G130" s="176">
        <f t="shared" si="12"/>
        <v>0</v>
      </c>
      <c r="H130" s="118">
        <f t="shared" si="13"/>
        <v>0</v>
      </c>
      <c r="I130" s="111"/>
      <c r="J130" s="111"/>
      <c r="K130" s="99"/>
      <c r="L130" s="99"/>
      <c r="M130" s="99"/>
      <c r="N130" s="99"/>
      <c r="O130" s="100"/>
      <c r="P130" s="100"/>
      <c r="Q130" s="100"/>
      <c r="R130" s="100"/>
    </row>
    <row r="131" spans="1:18" s="101" customFormat="1">
      <c r="A131" s="182" t="s">
        <v>267</v>
      </c>
      <c r="B131" s="180">
        <v>89396</v>
      </c>
      <c r="C131" s="181" t="s">
        <v>281</v>
      </c>
      <c r="D131" s="182" t="s">
        <v>92</v>
      </c>
      <c r="E131" s="183">
        <v>1</v>
      </c>
      <c r="F131" s="176"/>
      <c r="G131" s="176">
        <f t="shared" si="12"/>
        <v>0</v>
      </c>
      <c r="H131" s="118">
        <f t="shared" si="13"/>
        <v>0</v>
      </c>
      <c r="I131" s="111"/>
      <c r="J131" s="111"/>
      <c r="K131" s="99"/>
      <c r="L131" s="99"/>
      <c r="M131" s="99"/>
      <c r="N131" s="99"/>
      <c r="O131" s="100"/>
      <c r="P131" s="100"/>
      <c r="Q131" s="100"/>
      <c r="R131" s="100"/>
    </row>
    <row r="132" spans="1:18" s="101" customFormat="1">
      <c r="A132" s="182" t="s">
        <v>268</v>
      </c>
      <c r="B132" s="180">
        <v>89987</v>
      </c>
      <c r="C132" s="181" t="s">
        <v>282</v>
      </c>
      <c r="D132" s="182" t="s">
        <v>92</v>
      </c>
      <c r="E132" s="183">
        <v>2</v>
      </c>
      <c r="F132" s="176"/>
      <c r="G132" s="176">
        <f t="shared" si="12"/>
        <v>0</v>
      </c>
      <c r="H132" s="118">
        <f t="shared" si="13"/>
        <v>0</v>
      </c>
      <c r="I132" s="111"/>
      <c r="J132" s="111"/>
      <c r="K132" s="99"/>
      <c r="L132" s="99"/>
      <c r="M132" s="99"/>
      <c r="N132" s="99"/>
      <c r="O132" s="100"/>
      <c r="P132" s="100"/>
      <c r="Q132" s="100"/>
      <c r="R132" s="100"/>
    </row>
    <row r="133" spans="1:18" s="101" customFormat="1">
      <c r="A133" s="182" t="s">
        <v>269</v>
      </c>
      <c r="B133" s="180">
        <v>94489</v>
      </c>
      <c r="C133" s="181" t="s">
        <v>283</v>
      </c>
      <c r="D133" s="182" t="s">
        <v>92</v>
      </c>
      <c r="E133" s="183">
        <v>1</v>
      </c>
      <c r="F133" s="176"/>
      <c r="G133" s="176">
        <f t="shared" si="12"/>
        <v>0</v>
      </c>
      <c r="H133" s="118">
        <f t="shared" si="13"/>
        <v>0</v>
      </c>
      <c r="I133" s="111"/>
      <c r="J133" s="111"/>
      <c r="K133" s="99"/>
      <c r="L133" s="99"/>
      <c r="M133" s="99"/>
      <c r="N133" s="99"/>
      <c r="O133" s="100"/>
      <c r="P133" s="100"/>
      <c r="Q133" s="100"/>
      <c r="R133" s="100"/>
    </row>
    <row r="134" spans="1:18" s="101" customFormat="1">
      <c r="A134" s="177" t="s">
        <v>284</v>
      </c>
      <c r="B134" s="177"/>
      <c r="C134" s="178" t="s">
        <v>295</v>
      </c>
      <c r="D134" s="177"/>
      <c r="E134" s="177"/>
      <c r="F134" s="177"/>
      <c r="G134" s="177"/>
      <c r="H134" s="109">
        <f>SUM(H135:H150)</f>
        <v>0</v>
      </c>
      <c r="I134" s="111"/>
      <c r="J134" s="111"/>
      <c r="K134" s="99"/>
      <c r="L134" s="99"/>
      <c r="M134" s="99"/>
      <c r="N134" s="99"/>
      <c r="O134" s="100"/>
      <c r="P134" s="100"/>
      <c r="Q134" s="100"/>
      <c r="R134" s="100"/>
    </row>
    <row r="135" spans="1:18" s="101" customFormat="1">
      <c r="A135" s="182" t="s">
        <v>285</v>
      </c>
      <c r="B135" s="180">
        <v>102605</v>
      </c>
      <c r="C135" s="195" t="s">
        <v>296</v>
      </c>
      <c r="D135" s="182" t="s">
        <v>92</v>
      </c>
      <c r="E135" s="183">
        <v>1</v>
      </c>
      <c r="F135" s="176"/>
      <c r="G135" s="176">
        <f t="shared" ref="G135:G153" si="14">(F135*$B$16)+F135</f>
        <v>0</v>
      </c>
      <c r="H135" s="118">
        <f t="shared" ref="H135:H153" si="15">ROUND(E135*G135,2)</f>
        <v>0</v>
      </c>
      <c r="I135" s="111"/>
      <c r="J135" s="111"/>
      <c r="K135" s="99"/>
      <c r="L135" s="99"/>
      <c r="M135" s="99"/>
      <c r="N135" s="99"/>
      <c r="O135" s="100"/>
      <c r="P135" s="100"/>
      <c r="Q135" s="100"/>
      <c r="R135" s="100"/>
    </row>
    <row r="136" spans="1:18" s="101" customFormat="1">
      <c r="A136" s="182" t="s">
        <v>286</v>
      </c>
      <c r="B136" s="180">
        <v>98102</v>
      </c>
      <c r="C136" s="181" t="s">
        <v>297</v>
      </c>
      <c r="D136" s="182" t="s">
        <v>92</v>
      </c>
      <c r="E136" s="183">
        <v>1</v>
      </c>
      <c r="F136" s="176"/>
      <c r="G136" s="176">
        <f t="shared" si="14"/>
        <v>0</v>
      </c>
      <c r="H136" s="118">
        <f t="shared" si="15"/>
        <v>0</v>
      </c>
      <c r="I136" s="111"/>
      <c r="J136" s="111"/>
      <c r="K136" s="99"/>
      <c r="L136" s="99"/>
      <c r="M136" s="99"/>
      <c r="N136" s="99"/>
      <c r="O136" s="100"/>
      <c r="P136" s="100"/>
      <c r="Q136" s="100"/>
      <c r="R136" s="100"/>
    </row>
    <row r="137" spans="1:18" s="101" customFormat="1">
      <c r="A137" s="182" t="s">
        <v>287</v>
      </c>
      <c r="B137" s="180">
        <v>43436</v>
      </c>
      <c r="C137" s="181" t="s">
        <v>298</v>
      </c>
      <c r="D137" s="182" t="s">
        <v>92</v>
      </c>
      <c r="E137" s="183">
        <v>2</v>
      </c>
      <c r="F137" s="176"/>
      <c r="G137" s="176">
        <f t="shared" si="14"/>
        <v>0</v>
      </c>
      <c r="H137" s="118">
        <f t="shared" si="15"/>
        <v>0</v>
      </c>
      <c r="I137" s="111"/>
      <c r="J137" s="111"/>
      <c r="K137" s="99"/>
      <c r="L137" s="99"/>
      <c r="M137" s="99"/>
      <c r="N137" s="99"/>
      <c r="O137" s="100"/>
      <c r="P137" s="100"/>
      <c r="Q137" s="100"/>
      <c r="R137" s="100"/>
    </row>
    <row r="138" spans="1:18" s="101" customFormat="1">
      <c r="A138" s="182" t="s">
        <v>288</v>
      </c>
      <c r="B138" s="180">
        <v>89708</v>
      </c>
      <c r="C138" s="181" t="s">
        <v>299</v>
      </c>
      <c r="D138" s="182" t="s">
        <v>92</v>
      </c>
      <c r="E138" s="183">
        <v>1</v>
      </c>
      <c r="F138" s="176"/>
      <c r="G138" s="176">
        <f t="shared" si="14"/>
        <v>0</v>
      </c>
      <c r="H138" s="118">
        <f t="shared" si="15"/>
        <v>0</v>
      </c>
      <c r="I138" s="111"/>
      <c r="J138" s="111"/>
      <c r="K138" s="99"/>
      <c r="L138" s="99"/>
      <c r="M138" s="99"/>
      <c r="N138" s="99"/>
      <c r="O138" s="100"/>
      <c r="P138" s="100"/>
      <c r="Q138" s="100"/>
      <c r="R138" s="100"/>
    </row>
    <row r="139" spans="1:18" s="101" customFormat="1">
      <c r="A139" s="182" t="s">
        <v>311</v>
      </c>
      <c r="B139" s="180">
        <v>89724</v>
      </c>
      <c r="C139" s="181" t="s">
        <v>300</v>
      </c>
      <c r="D139" s="182" t="s">
        <v>92</v>
      </c>
      <c r="E139" s="183">
        <v>8</v>
      </c>
      <c r="F139" s="176"/>
      <c r="G139" s="176">
        <f t="shared" si="14"/>
        <v>0</v>
      </c>
      <c r="H139" s="118">
        <f t="shared" si="15"/>
        <v>0</v>
      </c>
      <c r="I139" s="111"/>
      <c r="J139" s="111"/>
      <c r="K139" s="99"/>
      <c r="L139" s="99"/>
      <c r="M139" s="99"/>
      <c r="N139" s="99"/>
      <c r="O139" s="100"/>
      <c r="P139" s="100"/>
      <c r="Q139" s="100"/>
      <c r="R139" s="100"/>
    </row>
    <row r="140" spans="1:18" s="101" customFormat="1">
      <c r="A140" s="182" t="s">
        <v>289</v>
      </c>
      <c r="B140" s="180">
        <v>89731</v>
      </c>
      <c r="C140" s="181" t="s">
        <v>301</v>
      </c>
      <c r="D140" s="182" t="s">
        <v>92</v>
      </c>
      <c r="E140" s="183">
        <v>5</v>
      </c>
      <c r="F140" s="176"/>
      <c r="G140" s="176">
        <f t="shared" si="14"/>
        <v>0</v>
      </c>
      <c r="H140" s="118">
        <f t="shared" si="15"/>
        <v>0</v>
      </c>
      <c r="I140" s="111"/>
      <c r="J140" s="111"/>
      <c r="K140" s="99"/>
      <c r="L140" s="99"/>
      <c r="M140" s="99"/>
      <c r="N140" s="99"/>
      <c r="O140" s="100"/>
      <c r="P140" s="100"/>
      <c r="Q140" s="100"/>
      <c r="R140" s="100"/>
    </row>
    <row r="141" spans="1:18" s="101" customFormat="1">
      <c r="A141" s="182" t="s">
        <v>290</v>
      </c>
      <c r="B141" s="180">
        <v>89744</v>
      </c>
      <c r="C141" s="181" t="s">
        <v>302</v>
      </c>
      <c r="D141" s="182" t="s">
        <v>92</v>
      </c>
      <c r="E141" s="183">
        <v>6</v>
      </c>
      <c r="F141" s="176"/>
      <c r="G141" s="176">
        <f t="shared" si="14"/>
        <v>0</v>
      </c>
      <c r="H141" s="118">
        <f t="shared" si="15"/>
        <v>0</v>
      </c>
      <c r="I141" s="111"/>
      <c r="J141" s="111"/>
      <c r="K141" s="99"/>
      <c r="L141" s="99"/>
      <c r="M141" s="99"/>
      <c r="N141" s="99"/>
      <c r="O141" s="100"/>
      <c r="P141" s="100"/>
      <c r="Q141" s="100"/>
      <c r="R141" s="100"/>
    </row>
    <row r="142" spans="1:18" s="101" customFormat="1">
      <c r="A142" s="182" t="s">
        <v>291</v>
      </c>
      <c r="B142" s="180">
        <v>89737</v>
      </c>
      <c r="C142" s="181" t="s">
        <v>303</v>
      </c>
      <c r="D142" s="182" t="s">
        <v>92</v>
      </c>
      <c r="E142" s="183">
        <v>4</v>
      </c>
      <c r="F142" s="176"/>
      <c r="G142" s="176">
        <f t="shared" si="14"/>
        <v>0</v>
      </c>
      <c r="H142" s="118">
        <f t="shared" si="15"/>
        <v>0</v>
      </c>
      <c r="I142" s="111"/>
      <c r="J142" s="111"/>
      <c r="K142" s="99"/>
      <c r="L142" s="99"/>
      <c r="M142" s="99"/>
      <c r="N142" s="99"/>
      <c r="O142" s="100"/>
      <c r="P142" s="100"/>
      <c r="Q142" s="100"/>
      <c r="R142" s="100"/>
    </row>
    <row r="143" spans="1:18" s="101" customFormat="1">
      <c r="A143" s="182" t="s">
        <v>312</v>
      </c>
      <c r="B143" s="180">
        <v>89512</v>
      </c>
      <c r="C143" s="181" t="s">
        <v>304</v>
      </c>
      <c r="D143" s="182" t="s">
        <v>29</v>
      </c>
      <c r="E143" s="183">
        <v>42</v>
      </c>
      <c r="F143" s="176"/>
      <c r="G143" s="176">
        <f t="shared" si="14"/>
        <v>0</v>
      </c>
      <c r="H143" s="118">
        <f t="shared" si="15"/>
        <v>0</v>
      </c>
      <c r="I143" s="111"/>
      <c r="J143" s="111"/>
      <c r="K143" s="99"/>
      <c r="L143" s="99"/>
      <c r="M143" s="99"/>
      <c r="N143" s="99"/>
      <c r="O143" s="100"/>
      <c r="P143" s="100"/>
      <c r="Q143" s="100"/>
      <c r="R143" s="100"/>
    </row>
    <row r="144" spans="1:18" s="101" customFormat="1">
      <c r="A144" s="182" t="s">
        <v>292</v>
      </c>
      <c r="B144" s="180">
        <v>89713</v>
      </c>
      <c r="C144" s="181" t="s">
        <v>305</v>
      </c>
      <c r="D144" s="182" t="s">
        <v>29</v>
      </c>
      <c r="E144" s="183">
        <v>5.71</v>
      </c>
      <c r="F144" s="176"/>
      <c r="G144" s="176">
        <f t="shared" si="14"/>
        <v>0</v>
      </c>
      <c r="H144" s="118">
        <f t="shared" si="15"/>
        <v>0</v>
      </c>
      <c r="I144" s="111"/>
      <c r="J144" s="111"/>
      <c r="K144" s="99"/>
      <c r="L144" s="99"/>
      <c r="M144" s="99"/>
      <c r="N144" s="99"/>
      <c r="O144" s="100"/>
      <c r="P144" s="100"/>
      <c r="Q144" s="100"/>
      <c r="R144" s="100"/>
    </row>
    <row r="145" spans="1:18" s="101" customFormat="1">
      <c r="A145" s="182" t="s">
        <v>313</v>
      </c>
      <c r="B145" s="180">
        <v>89714</v>
      </c>
      <c r="C145" s="181" t="s">
        <v>306</v>
      </c>
      <c r="D145" s="182" t="s">
        <v>29</v>
      </c>
      <c r="E145" s="183">
        <v>18</v>
      </c>
      <c r="F145" s="176"/>
      <c r="G145" s="176">
        <f t="shared" si="14"/>
        <v>0</v>
      </c>
      <c r="H145" s="118">
        <f t="shared" si="15"/>
        <v>0</v>
      </c>
      <c r="I145" s="111"/>
      <c r="J145" s="111"/>
      <c r="K145" s="99"/>
      <c r="L145" s="99"/>
      <c r="M145" s="99"/>
      <c r="N145" s="99"/>
      <c r="O145" s="100"/>
      <c r="P145" s="100"/>
      <c r="Q145" s="100"/>
      <c r="R145" s="100"/>
    </row>
    <row r="146" spans="1:18" s="101" customFormat="1">
      <c r="A146" s="182" t="s">
        <v>314</v>
      </c>
      <c r="B146" s="180">
        <v>89711</v>
      </c>
      <c r="C146" s="181" t="s">
        <v>307</v>
      </c>
      <c r="D146" s="182" t="s">
        <v>29</v>
      </c>
      <c r="E146" s="183">
        <v>8.6</v>
      </c>
      <c r="F146" s="176"/>
      <c r="G146" s="176">
        <f t="shared" si="14"/>
        <v>0</v>
      </c>
      <c r="H146" s="118">
        <f t="shared" si="15"/>
        <v>0</v>
      </c>
      <c r="I146" s="111"/>
      <c r="J146" s="111"/>
      <c r="K146" s="99"/>
      <c r="L146" s="99"/>
      <c r="M146" s="99"/>
      <c r="N146" s="99"/>
      <c r="O146" s="100"/>
      <c r="P146" s="100"/>
      <c r="Q146" s="100"/>
      <c r="R146" s="100"/>
    </row>
    <row r="147" spans="1:18" s="101" customFormat="1">
      <c r="A147" s="182" t="s">
        <v>315</v>
      </c>
      <c r="B147" s="180">
        <v>89712</v>
      </c>
      <c r="C147" s="181" t="s">
        <v>308</v>
      </c>
      <c r="D147" s="182" t="s">
        <v>29</v>
      </c>
      <c r="E147" s="183">
        <v>0.76</v>
      </c>
      <c r="F147" s="176"/>
      <c r="G147" s="176">
        <f t="shared" si="14"/>
        <v>0</v>
      </c>
      <c r="H147" s="118">
        <f t="shared" si="15"/>
        <v>0</v>
      </c>
      <c r="I147" s="111"/>
      <c r="J147" s="111"/>
      <c r="K147" s="99"/>
      <c r="L147" s="99"/>
      <c r="M147" s="99"/>
      <c r="N147" s="99"/>
      <c r="O147" s="100"/>
      <c r="P147" s="100"/>
      <c r="Q147" s="100"/>
      <c r="R147" s="100"/>
    </row>
    <row r="148" spans="1:18" s="101" customFormat="1">
      <c r="A148" s="182" t="s">
        <v>293</v>
      </c>
      <c r="B148" s="180">
        <v>89713</v>
      </c>
      <c r="C148" s="181" t="s">
        <v>305</v>
      </c>
      <c r="D148" s="182" t="s">
        <v>29</v>
      </c>
      <c r="E148" s="183">
        <v>1.1599999999999999</v>
      </c>
      <c r="F148" s="176"/>
      <c r="G148" s="176">
        <f t="shared" si="14"/>
        <v>0</v>
      </c>
      <c r="H148" s="118">
        <f t="shared" si="15"/>
        <v>0</v>
      </c>
      <c r="I148" s="111"/>
      <c r="J148" s="111"/>
      <c r="K148" s="99"/>
      <c r="L148" s="99"/>
      <c r="M148" s="99"/>
      <c r="N148" s="99"/>
      <c r="O148" s="100"/>
      <c r="P148" s="100"/>
      <c r="Q148" s="100"/>
      <c r="R148" s="100"/>
    </row>
    <row r="149" spans="1:18" s="101" customFormat="1">
      <c r="A149" s="182" t="s">
        <v>316</v>
      </c>
      <c r="B149" s="180">
        <v>98058</v>
      </c>
      <c r="C149" s="181" t="s">
        <v>309</v>
      </c>
      <c r="D149" s="182" t="s">
        <v>92</v>
      </c>
      <c r="E149" s="183">
        <v>1</v>
      </c>
      <c r="F149" s="176"/>
      <c r="G149" s="176">
        <f t="shared" si="14"/>
        <v>0</v>
      </c>
      <c r="H149" s="118">
        <f t="shared" si="15"/>
        <v>0</v>
      </c>
      <c r="I149" s="111"/>
      <c r="J149" s="111"/>
      <c r="K149" s="99"/>
      <c r="L149" s="99"/>
      <c r="M149" s="99"/>
      <c r="N149" s="99"/>
      <c r="O149" s="100"/>
      <c r="P149" s="100"/>
      <c r="Q149" s="100"/>
      <c r="R149" s="100"/>
    </row>
    <row r="150" spans="1:18" s="101" customFormat="1">
      <c r="A150" s="182" t="s">
        <v>294</v>
      </c>
      <c r="B150" s="180">
        <v>98052</v>
      </c>
      <c r="C150" s="181" t="s">
        <v>310</v>
      </c>
      <c r="D150" s="182" t="s">
        <v>92</v>
      </c>
      <c r="E150" s="183">
        <v>1</v>
      </c>
      <c r="F150" s="176"/>
      <c r="G150" s="176">
        <f t="shared" si="14"/>
        <v>0</v>
      </c>
      <c r="H150" s="118">
        <f t="shared" si="15"/>
        <v>0</v>
      </c>
      <c r="I150" s="111"/>
      <c r="J150" s="111"/>
      <c r="K150" s="99"/>
      <c r="L150" s="99"/>
      <c r="M150" s="99"/>
      <c r="N150" s="99"/>
      <c r="O150" s="100"/>
      <c r="P150" s="100"/>
      <c r="Q150" s="100"/>
      <c r="R150" s="100"/>
    </row>
    <row r="151" spans="1:18" s="101" customFormat="1">
      <c r="A151" s="177" t="s">
        <v>317</v>
      </c>
      <c r="B151" s="177"/>
      <c r="C151" s="178" t="s">
        <v>323</v>
      </c>
      <c r="D151" s="177"/>
      <c r="E151" s="177"/>
      <c r="F151" s="177"/>
      <c r="G151" s="177"/>
      <c r="H151" s="109">
        <f>SUM(H152:H156)</f>
        <v>0</v>
      </c>
      <c r="I151" s="111"/>
      <c r="J151" s="111"/>
      <c r="K151" s="99"/>
      <c r="L151" s="99"/>
      <c r="M151" s="99"/>
      <c r="N151" s="99"/>
      <c r="O151" s="100"/>
      <c r="P151" s="100"/>
      <c r="Q151" s="100"/>
      <c r="R151" s="100"/>
    </row>
    <row r="152" spans="1:18" s="101" customFormat="1">
      <c r="A152" s="182" t="s">
        <v>318</v>
      </c>
      <c r="B152" s="180">
        <v>95470</v>
      </c>
      <c r="C152" s="181" t="s">
        <v>324</v>
      </c>
      <c r="D152" s="182" t="s">
        <v>92</v>
      </c>
      <c r="E152" s="183">
        <v>1</v>
      </c>
      <c r="F152" s="176"/>
      <c r="G152" s="176">
        <f t="shared" si="14"/>
        <v>0</v>
      </c>
      <c r="H152" s="118">
        <f t="shared" si="15"/>
        <v>0</v>
      </c>
      <c r="I152" s="111"/>
      <c r="J152" s="111"/>
      <c r="K152" s="99"/>
      <c r="L152" s="99"/>
      <c r="M152" s="99"/>
      <c r="N152" s="99"/>
      <c r="O152" s="100"/>
      <c r="P152" s="100"/>
      <c r="Q152" s="100"/>
      <c r="R152" s="100"/>
    </row>
    <row r="153" spans="1:18" s="101" customFormat="1">
      <c r="A153" s="182" t="s">
        <v>319</v>
      </c>
      <c r="B153" s="180">
        <v>86909</v>
      </c>
      <c r="C153" s="181" t="s">
        <v>325</v>
      </c>
      <c r="D153" s="182" t="s">
        <v>92</v>
      </c>
      <c r="E153" s="183">
        <v>1</v>
      </c>
      <c r="F153" s="176"/>
      <c r="G153" s="176">
        <f t="shared" si="14"/>
        <v>0</v>
      </c>
      <c r="H153" s="118">
        <f t="shared" si="15"/>
        <v>0</v>
      </c>
      <c r="I153" s="111"/>
      <c r="J153" s="111"/>
      <c r="K153" s="99"/>
      <c r="L153" s="99"/>
      <c r="M153" s="99"/>
      <c r="N153" s="99"/>
      <c r="O153" s="100"/>
      <c r="P153" s="100"/>
      <c r="Q153" s="100"/>
      <c r="R153" s="100"/>
    </row>
    <row r="154" spans="1:18" s="101" customFormat="1">
      <c r="A154" s="182" t="s">
        <v>320</v>
      </c>
      <c r="B154" s="180">
        <v>86889</v>
      </c>
      <c r="C154" s="195" t="s">
        <v>187</v>
      </c>
      <c r="D154" s="182" t="s">
        <v>92</v>
      </c>
      <c r="E154" s="183">
        <v>1</v>
      </c>
      <c r="F154" s="176"/>
      <c r="G154" s="176">
        <f t="shared" ref="G154:G156" si="16">(F154*$B$16)+F154</f>
        <v>0</v>
      </c>
      <c r="H154" s="118">
        <f t="shared" ref="H154:H156" si="17">ROUND(E154*G154,2)</f>
        <v>0</v>
      </c>
      <c r="I154" s="111"/>
      <c r="J154" s="111"/>
      <c r="K154" s="99"/>
      <c r="L154" s="99"/>
      <c r="M154" s="99"/>
      <c r="N154" s="99"/>
      <c r="O154" s="100"/>
      <c r="P154" s="100"/>
      <c r="Q154" s="100"/>
      <c r="R154" s="100"/>
    </row>
    <row r="155" spans="1:18" s="101" customFormat="1">
      <c r="A155" s="182" t="s">
        <v>321</v>
      </c>
      <c r="B155" s="180">
        <v>86915</v>
      </c>
      <c r="C155" s="181" t="s">
        <v>326</v>
      </c>
      <c r="D155" s="182" t="s">
        <v>92</v>
      </c>
      <c r="E155" s="183">
        <v>1</v>
      </c>
      <c r="F155" s="176"/>
      <c r="G155" s="176">
        <f t="shared" si="16"/>
        <v>0</v>
      </c>
      <c r="H155" s="118">
        <f t="shared" si="17"/>
        <v>0</v>
      </c>
      <c r="I155" s="111"/>
      <c r="J155" s="111"/>
      <c r="K155" s="99"/>
      <c r="L155" s="99"/>
      <c r="M155" s="99"/>
      <c r="N155" s="99"/>
      <c r="O155" s="100"/>
      <c r="P155" s="100"/>
      <c r="Q155" s="100"/>
      <c r="R155" s="100"/>
    </row>
    <row r="156" spans="1:18" s="101" customFormat="1">
      <c r="A156" s="182" t="s">
        <v>322</v>
      </c>
      <c r="B156" s="180">
        <v>86939</v>
      </c>
      <c r="C156" s="181" t="s">
        <v>327</v>
      </c>
      <c r="D156" s="182" t="s">
        <v>92</v>
      </c>
      <c r="E156" s="183">
        <v>1</v>
      </c>
      <c r="F156" s="176"/>
      <c r="G156" s="176">
        <f t="shared" si="16"/>
        <v>0</v>
      </c>
      <c r="H156" s="118">
        <f t="shared" si="17"/>
        <v>0</v>
      </c>
      <c r="I156" s="111"/>
      <c r="J156" s="111"/>
      <c r="K156" s="99"/>
      <c r="L156" s="99"/>
      <c r="M156" s="99"/>
      <c r="N156" s="99"/>
      <c r="O156" s="100"/>
      <c r="P156" s="100"/>
      <c r="Q156" s="100"/>
      <c r="R156" s="100"/>
    </row>
    <row r="157" spans="1:18" s="101" customFormat="1">
      <c r="A157" s="193">
        <v>14</v>
      </c>
      <c r="B157" s="194"/>
      <c r="C157" s="217" t="s">
        <v>329</v>
      </c>
      <c r="D157" s="217"/>
      <c r="E157" s="217"/>
      <c r="F157" s="217"/>
      <c r="G157" s="217"/>
      <c r="H157" s="104">
        <f>SUM(H158:H160)</f>
        <v>0</v>
      </c>
      <c r="I157" s="111"/>
      <c r="J157" s="111"/>
      <c r="K157" s="99"/>
      <c r="L157" s="99"/>
      <c r="M157" s="99"/>
      <c r="N157" s="99"/>
      <c r="O157" s="100"/>
      <c r="P157" s="100"/>
      <c r="Q157" s="100"/>
      <c r="R157" s="100"/>
    </row>
    <row r="158" spans="1:18" s="101" customFormat="1">
      <c r="A158" s="182" t="s">
        <v>328</v>
      </c>
      <c r="B158" s="180">
        <v>99803</v>
      </c>
      <c r="C158" s="181" t="s">
        <v>330</v>
      </c>
      <c r="D158" s="182" t="s">
        <v>28</v>
      </c>
      <c r="E158" s="183">
        <v>30</v>
      </c>
      <c r="F158" s="176"/>
      <c r="G158" s="176">
        <f t="shared" ref="G158:G160" si="18">(F158*$B$16)+F158</f>
        <v>0</v>
      </c>
      <c r="H158" s="118">
        <f t="shared" ref="H158:H160" si="19">ROUND(E158*G158,2)</f>
        <v>0</v>
      </c>
      <c r="I158" s="111"/>
      <c r="J158" s="111"/>
      <c r="K158" s="99"/>
      <c r="L158" s="99"/>
      <c r="M158" s="99"/>
      <c r="N158" s="99"/>
      <c r="O158" s="100"/>
      <c r="P158" s="100"/>
      <c r="Q158" s="100"/>
      <c r="R158" s="100"/>
    </row>
    <row r="159" spans="1:18" s="101" customFormat="1">
      <c r="A159" s="182" t="s">
        <v>331</v>
      </c>
      <c r="B159" s="180"/>
      <c r="C159" s="195" t="s">
        <v>332</v>
      </c>
      <c r="D159" s="182" t="s">
        <v>333</v>
      </c>
      <c r="E159" s="183">
        <v>70</v>
      </c>
      <c r="F159" s="176"/>
      <c r="G159" s="176">
        <f t="shared" si="18"/>
        <v>0</v>
      </c>
      <c r="H159" s="118">
        <f t="shared" si="19"/>
        <v>0</v>
      </c>
      <c r="I159" s="111"/>
      <c r="J159" s="111"/>
      <c r="K159" s="99"/>
      <c r="L159" s="99"/>
      <c r="M159" s="99"/>
      <c r="N159" s="99"/>
      <c r="O159" s="100"/>
      <c r="P159" s="100"/>
      <c r="Q159" s="100"/>
      <c r="R159" s="100"/>
    </row>
    <row r="160" spans="1:18" s="101" customFormat="1" ht="31.5">
      <c r="A160" s="182" t="s">
        <v>334</v>
      </c>
      <c r="B160" s="180"/>
      <c r="C160" s="181" t="s">
        <v>335</v>
      </c>
      <c r="D160" s="182" t="s">
        <v>82</v>
      </c>
      <c r="E160" s="183">
        <v>1</v>
      </c>
      <c r="F160" s="176"/>
      <c r="G160" s="176">
        <f t="shared" si="18"/>
        <v>0</v>
      </c>
      <c r="H160" s="118">
        <f t="shared" si="19"/>
        <v>0</v>
      </c>
      <c r="I160" s="111"/>
      <c r="J160" s="111"/>
      <c r="K160" s="99"/>
      <c r="L160" s="99"/>
      <c r="M160" s="99"/>
      <c r="N160" s="99"/>
      <c r="O160" s="100"/>
      <c r="P160" s="100"/>
      <c r="Q160" s="100"/>
      <c r="R160" s="100"/>
    </row>
    <row r="161" spans="1:18" s="101" customFormat="1">
      <c r="A161" s="193">
        <v>15</v>
      </c>
      <c r="B161" s="194"/>
      <c r="C161" s="217" t="s">
        <v>336</v>
      </c>
      <c r="D161" s="217"/>
      <c r="E161" s="217"/>
      <c r="F161" s="217"/>
      <c r="G161" s="217"/>
      <c r="H161" s="104">
        <f>SUM(H162+H165)</f>
        <v>0</v>
      </c>
      <c r="I161" s="111"/>
      <c r="J161" s="111"/>
      <c r="K161" s="99"/>
      <c r="L161" s="99"/>
      <c r="M161" s="99"/>
      <c r="N161" s="99"/>
      <c r="O161" s="100"/>
      <c r="P161" s="100"/>
      <c r="Q161" s="100"/>
      <c r="R161" s="100"/>
    </row>
    <row r="162" spans="1:18" s="101" customFormat="1">
      <c r="A162" s="177" t="s">
        <v>337</v>
      </c>
      <c r="B162" s="177"/>
      <c r="C162" s="178" t="s">
        <v>338</v>
      </c>
      <c r="D162" s="177"/>
      <c r="E162" s="177"/>
      <c r="F162" s="177"/>
      <c r="G162" s="177"/>
      <c r="H162" s="109">
        <f>SUM(H163:H164)</f>
        <v>0</v>
      </c>
      <c r="I162" s="111"/>
      <c r="J162" s="111"/>
      <c r="K162" s="99"/>
      <c r="L162" s="99"/>
      <c r="M162" s="99"/>
      <c r="N162" s="99"/>
      <c r="O162" s="100"/>
      <c r="P162" s="100"/>
      <c r="Q162" s="100"/>
      <c r="R162" s="100"/>
    </row>
    <row r="163" spans="1:18" s="101" customFormat="1">
      <c r="A163" s="182" t="s">
        <v>339</v>
      </c>
      <c r="B163" s="180">
        <v>101908</v>
      </c>
      <c r="C163" s="181" t="s">
        <v>343</v>
      </c>
      <c r="D163" s="182" t="s">
        <v>92</v>
      </c>
      <c r="E163" s="183">
        <v>2</v>
      </c>
      <c r="F163" s="176"/>
      <c r="G163" s="176">
        <f>(F163*$B$17)+F163</f>
        <v>0</v>
      </c>
      <c r="H163" s="118">
        <f t="shared" ref="H163:H164" si="20">ROUND(E163*G163,2)</f>
        <v>0</v>
      </c>
      <c r="I163" s="111"/>
      <c r="J163" s="111"/>
      <c r="K163" s="99"/>
      <c r="L163" s="99"/>
      <c r="M163" s="99"/>
      <c r="N163" s="99"/>
      <c r="O163" s="100"/>
      <c r="P163" s="100"/>
      <c r="Q163" s="100"/>
      <c r="R163" s="100"/>
    </row>
    <row r="164" spans="1:18" s="101" customFormat="1">
      <c r="A164" s="182" t="s">
        <v>340</v>
      </c>
      <c r="B164" s="180">
        <v>97599</v>
      </c>
      <c r="C164" s="181" t="s">
        <v>344</v>
      </c>
      <c r="D164" s="182" t="s">
        <v>92</v>
      </c>
      <c r="E164" s="183">
        <v>2</v>
      </c>
      <c r="F164" s="176"/>
      <c r="G164" s="176">
        <f>(F164*$B$17)+F164</f>
        <v>0</v>
      </c>
      <c r="H164" s="118">
        <f t="shared" si="20"/>
        <v>0</v>
      </c>
      <c r="I164" s="111"/>
      <c r="J164" s="111"/>
      <c r="K164" s="99"/>
      <c r="L164" s="99"/>
      <c r="M164" s="99"/>
      <c r="N164" s="99"/>
      <c r="O164" s="100"/>
      <c r="P164" s="100"/>
      <c r="Q164" s="100"/>
      <c r="R164" s="100"/>
    </row>
    <row r="165" spans="1:18" s="101" customFormat="1">
      <c r="A165" s="177" t="s">
        <v>341</v>
      </c>
      <c r="B165" s="177"/>
      <c r="C165" s="178" t="s">
        <v>345</v>
      </c>
      <c r="D165" s="177"/>
      <c r="E165" s="177"/>
      <c r="F165" s="177"/>
      <c r="G165" s="177"/>
      <c r="H165" s="109">
        <f>SUM(H166)</f>
        <v>0</v>
      </c>
      <c r="I165" s="111"/>
      <c r="J165" s="111"/>
      <c r="K165" s="99"/>
      <c r="L165" s="99"/>
      <c r="M165" s="99"/>
      <c r="N165" s="99"/>
      <c r="O165" s="100"/>
      <c r="P165" s="100"/>
      <c r="Q165" s="100"/>
      <c r="R165" s="100"/>
    </row>
    <row r="166" spans="1:18" s="101" customFormat="1">
      <c r="A166" s="182" t="s">
        <v>342</v>
      </c>
      <c r="B166" s="180"/>
      <c r="C166" s="181" t="s">
        <v>346</v>
      </c>
      <c r="D166" s="182" t="s">
        <v>92</v>
      </c>
      <c r="E166" s="183">
        <v>2</v>
      </c>
      <c r="F166" s="176"/>
      <c r="G166" s="176">
        <f>(F166*$B$17)+F166</f>
        <v>0</v>
      </c>
      <c r="H166" s="118">
        <f t="shared" ref="H166" si="21">ROUND(E166*G166,2)</f>
        <v>0</v>
      </c>
      <c r="I166" s="111"/>
      <c r="J166" s="111"/>
      <c r="K166" s="99"/>
      <c r="L166" s="99"/>
      <c r="M166" s="99"/>
      <c r="N166" s="99"/>
      <c r="O166" s="100"/>
      <c r="P166" s="100"/>
      <c r="Q166" s="100"/>
      <c r="R166" s="100"/>
    </row>
    <row r="167" spans="1:18">
      <c r="A167" s="102"/>
      <c r="B167" s="103"/>
      <c r="C167" s="212" t="s">
        <v>67</v>
      </c>
      <c r="D167" s="213"/>
      <c r="E167" s="213"/>
      <c r="F167" s="213"/>
      <c r="G167" s="214"/>
      <c r="H167" s="104">
        <f>H21+H34+H37+H56+H61+H64+H72+H76+H83+H92+H94+H111+H120+H157+H161</f>
        <v>0</v>
      </c>
    </row>
    <row r="168" spans="1:18">
      <c r="A168" s="121"/>
    </row>
    <row r="169" spans="1:18" ht="17.25" customHeight="1">
      <c r="A169" s="121"/>
      <c r="B169" s="126" t="s">
        <v>30</v>
      </c>
      <c r="C169" s="127"/>
      <c r="D169" s="128"/>
      <c r="E169" s="129"/>
      <c r="F169" s="130"/>
      <c r="H169" s="131"/>
      <c r="I169" s="99"/>
      <c r="J169" s="99"/>
    </row>
    <row r="170" spans="1:18" ht="30.75" customHeight="1">
      <c r="A170" s="121"/>
      <c r="B170" s="216" t="s">
        <v>68</v>
      </c>
      <c r="C170" s="216"/>
      <c r="D170" s="216"/>
      <c r="E170" s="216"/>
      <c r="F170" s="216"/>
      <c r="H170" s="131"/>
      <c r="I170" s="99"/>
      <c r="J170" s="99"/>
    </row>
    <row r="171" spans="1:18" ht="24" customHeight="1">
      <c r="A171" s="121"/>
      <c r="B171" s="216" t="s">
        <v>69</v>
      </c>
      <c r="C171" s="216"/>
      <c r="D171" s="216"/>
      <c r="E171" s="216"/>
      <c r="F171" s="216"/>
      <c r="H171" s="131"/>
      <c r="I171" s="99"/>
      <c r="J171" s="99"/>
    </row>
    <row r="172" spans="1:18" ht="15" customHeight="1">
      <c r="A172" s="121"/>
      <c r="B172" s="216" t="s">
        <v>70</v>
      </c>
      <c r="C172" s="216"/>
      <c r="D172" s="216"/>
      <c r="E172" s="216"/>
      <c r="F172" s="216"/>
      <c r="H172" s="131"/>
      <c r="I172" s="99"/>
      <c r="J172" s="99"/>
    </row>
    <row r="173" spans="1:18" ht="17.25" customHeight="1">
      <c r="A173" s="121"/>
      <c r="B173" s="216" t="s">
        <v>71</v>
      </c>
      <c r="C173" s="216"/>
      <c r="D173" s="216"/>
      <c r="E173" s="216"/>
      <c r="F173" s="216"/>
      <c r="H173" s="131"/>
      <c r="I173" s="99"/>
      <c r="J173" s="99"/>
    </row>
    <row r="174" spans="1:18">
      <c r="A174" s="121"/>
      <c r="H174" s="131"/>
      <c r="I174" s="99"/>
      <c r="J174" s="99"/>
    </row>
    <row r="175" spans="1:18">
      <c r="A175" s="132"/>
      <c r="B175" s="132" t="s">
        <v>86</v>
      </c>
      <c r="C175" s="133"/>
      <c r="D175" s="134"/>
      <c r="E175" s="135"/>
      <c r="F175" s="136"/>
      <c r="G175" s="136"/>
      <c r="H175" s="131"/>
      <c r="I175" s="99"/>
      <c r="J175" s="99"/>
    </row>
    <row r="176" spans="1:18">
      <c r="A176" s="132"/>
      <c r="B176" s="126"/>
      <c r="C176" s="133"/>
      <c r="D176" s="134"/>
      <c r="E176" s="135"/>
      <c r="F176" s="136"/>
      <c r="G176" s="136"/>
      <c r="H176" s="131"/>
      <c r="I176" s="99"/>
      <c r="J176" s="99"/>
    </row>
    <row r="177" spans="1:14">
      <c r="A177" s="126"/>
      <c r="B177" s="126"/>
      <c r="C177" s="133"/>
      <c r="D177" s="134"/>
      <c r="E177" s="135"/>
      <c r="F177" s="136"/>
      <c r="G177" s="136"/>
      <c r="H177" s="131"/>
      <c r="I177" s="99"/>
      <c r="J177" s="99"/>
    </row>
    <row r="178" spans="1:14">
      <c r="A178" s="126"/>
      <c r="B178" s="215"/>
      <c r="C178" s="215"/>
      <c r="D178" s="215"/>
      <c r="E178" s="137"/>
      <c r="F178" s="138"/>
      <c r="G178" s="136"/>
      <c r="H178" s="131"/>
      <c r="I178" s="99"/>
      <c r="J178" s="99"/>
    </row>
    <row r="179" spans="1:14">
      <c r="A179" s="121"/>
      <c r="B179" s="215" t="s">
        <v>87</v>
      </c>
      <c r="C179" s="215"/>
      <c r="D179" s="215"/>
      <c r="E179" s="139"/>
      <c r="F179" s="126"/>
    </row>
    <row r="180" spans="1:14">
      <c r="B180" s="215" t="s">
        <v>72</v>
      </c>
      <c r="C180" s="215"/>
      <c r="D180" s="215"/>
      <c r="E180" s="139"/>
      <c r="F180" s="126"/>
    </row>
    <row r="181" spans="1:14">
      <c r="A181" s="41"/>
      <c r="B181" s="215" t="s">
        <v>50</v>
      </c>
      <c r="C181" s="215"/>
      <c r="D181" s="215"/>
      <c r="E181" s="139"/>
      <c r="F181" s="126"/>
      <c r="G181" s="41"/>
      <c r="H181" s="41"/>
      <c r="I181" s="41"/>
      <c r="J181" s="41"/>
      <c r="K181" s="41"/>
      <c r="L181" s="41"/>
      <c r="M181" s="41"/>
      <c r="N181" s="41"/>
    </row>
  </sheetData>
  <mergeCells count="26">
    <mergeCell ref="C83:G83"/>
    <mergeCell ref="C92:G92"/>
    <mergeCell ref="C94:G94"/>
    <mergeCell ref="B180:D180"/>
    <mergeCell ref="B181:D181"/>
    <mergeCell ref="C167:G167"/>
    <mergeCell ref="B170:F170"/>
    <mergeCell ref="B171:F171"/>
    <mergeCell ref="B172:F172"/>
    <mergeCell ref="B173:F173"/>
    <mergeCell ref="B18:D18"/>
    <mergeCell ref="A19:H19"/>
    <mergeCell ref="C21:G21"/>
    <mergeCell ref="B178:D178"/>
    <mergeCell ref="B179:D179"/>
    <mergeCell ref="C37:G37"/>
    <mergeCell ref="C34:G34"/>
    <mergeCell ref="C56:G56"/>
    <mergeCell ref="C61:G61"/>
    <mergeCell ref="C64:G64"/>
    <mergeCell ref="C111:G111"/>
    <mergeCell ref="C120:G120"/>
    <mergeCell ref="C157:G157"/>
    <mergeCell ref="C161:G161"/>
    <mergeCell ref="C72:G72"/>
    <mergeCell ref="C76:G76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view="pageBreakPreview" topLeftCell="A13" zoomScale="80" zoomScaleNormal="90" zoomScaleSheetLayoutView="80" workbookViewId="0">
      <selection activeCell="D21" sqref="D21"/>
    </sheetView>
  </sheetViews>
  <sheetFormatPr defaultRowHeight="15.75"/>
  <cols>
    <col min="1" max="1" width="9.28515625" style="28" bestFit="1" customWidth="1"/>
    <col min="2" max="2" width="39.28515625" style="28" customWidth="1"/>
    <col min="3" max="3" width="21.42578125" style="28" customWidth="1"/>
    <col min="4" max="4" width="19.7109375" style="28" bestFit="1" customWidth="1"/>
    <col min="5" max="5" width="16.28515625" style="28" customWidth="1"/>
    <col min="6" max="6" width="16.28515625" style="28" bestFit="1" customWidth="1"/>
    <col min="7" max="7" width="16.85546875" style="28" customWidth="1"/>
  </cols>
  <sheetData>
    <row r="1" spans="1:8" s="40" customFormat="1" ht="16.5">
      <c r="A1" s="24"/>
      <c r="B1" s="24"/>
      <c r="C1" s="24"/>
      <c r="D1" s="24"/>
      <c r="E1" s="24"/>
      <c r="F1" s="24"/>
      <c r="G1" s="24"/>
    </row>
    <row r="2" spans="1:8" s="40" customFormat="1" ht="16.5">
      <c r="A2" s="24"/>
      <c r="B2" s="24"/>
      <c r="C2" s="24"/>
      <c r="D2" s="24"/>
      <c r="E2" s="24"/>
      <c r="F2" s="24"/>
      <c r="G2" s="24"/>
    </row>
    <row r="3" spans="1:8" ht="16.5">
      <c r="A3" s="24"/>
      <c r="B3" s="24"/>
      <c r="C3" s="24"/>
      <c r="D3" s="24"/>
      <c r="E3" s="24"/>
      <c r="F3" s="24"/>
      <c r="G3" s="24"/>
    </row>
    <row r="4" spans="1:8" ht="16.5">
      <c r="A4" s="24"/>
      <c r="B4" s="24"/>
      <c r="C4" s="24"/>
      <c r="D4" s="24"/>
      <c r="E4" s="24"/>
      <c r="F4" s="24"/>
      <c r="G4" s="24"/>
      <c r="H4" s="24"/>
    </row>
    <row r="5" spans="1:8" s="40" customFormat="1" ht="16.5">
      <c r="A5" s="24"/>
      <c r="B5" s="24"/>
      <c r="C5" s="24"/>
      <c r="D5" s="24"/>
      <c r="E5" s="24"/>
      <c r="F5" s="24"/>
      <c r="G5" s="24"/>
    </row>
    <row r="6" spans="1:8" ht="15.75" customHeight="1">
      <c r="A6" s="24"/>
      <c r="B6" s="24"/>
      <c r="C6" s="24"/>
      <c r="D6" s="24"/>
      <c r="E6" s="24"/>
      <c r="F6" s="24"/>
      <c r="G6" s="24"/>
      <c r="H6" s="23"/>
    </row>
    <row r="7" spans="1:8" ht="16.5">
      <c r="A7" s="24"/>
      <c r="B7" s="24"/>
      <c r="C7" s="24"/>
      <c r="D7" s="24"/>
      <c r="E7" s="24"/>
      <c r="F7" s="24"/>
      <c r="G7" s="24"/>
      <c r="H7" s="23"/>
    </row>
    <row r="8" spans="1:8" ht="15" customHeight="1">
      <c r="A8" s="140" t="s">
        <v>21</v>
      </c>
      <c r="B8" s="141"/>
      <c r="C8" s="142"/>
      <c r="D8" s="143"/>
      <c r="E8" s="144"/>
      <c r="F8" s="144"/>
      <c r="G8" s="24"/>
      <c r="H8" s="23"/>
    </row>
    <row r="9" spans="1:8" ht="15" customHeight="1">
      <c r="A9" s="140" t="s">
        <v>48</v>
      </c>
      <c r="B9" s="141"/>
      <c r="C9" s="142"/>
      <c r="D9" s="143"/>
      <c r="E9" s="144"/>
      <c r="F9" s="144"/>
      <c r="G9" s="24"/>
      <c r="H9" s="23"/>
    </row>
    <row r="10" spans="1:8" ht="15" customHeight="1">
      <c r="A10" s="140" t="s">
        <v>347</v>
      </c>
      <c r="B10" s="141"/>
      <c r="C10" s="142"/>
      <c r="D10" s="143"/>
      <c r="E10" s="144"/>
      <c r="F10" s="144"/>
      <c r="G10" s="24"/>
      <c r="H10" s="23"/>
    </row>
    <row r="11" spans="1:8" ht="16.5">
      <c r="A11" s="27"/>
      <c r="B11" s="141"/>
      <c r="C11" s="142"/>
      <c r="D11" s="143"/>
      <c r="E11" s="144"/>
      <c r="F11" s="144"/>
      <c r="G11" s="24"/>
      <c r="H11" s="26"/>
    </row>
    <row r="12" spans="1:8" ht="15">
      <c r="A12" s="218" t="s">
        <v>32</v>
      </c>
      <c r="B12" s="218"/>
      <c r="C12" s="218"/>
      <c r="D12" s="218"/>
      <c r="E12" s="218"/>
      <c r="F12" s="145"/>
      <c r="G12" s="24"/>
      <c r="H12" s="23"/>
    </row>
    <row r="13" spans="1:8" ht="17.25" thickBot="1">
      <c r="A13" s="145"/>
      <c r="B13" s="146"/>
      <c r="C13" s="147"/>
      <c r="D13" s="148"/>
      <c r="E13" s="148"/>
      <c r="F13" s="148"/>
      <c r="G13" s="24"/>
      <c r="H13" s="26"/>
    </row>
    <row r="14" spans="1:8" ht="17.25" thickBot="1">
      <c r="A14" s="219" t="s">
        <v>73</v>
      </c>
      <c r="B14" s="220"/>
      <c r="C14" s="220"/>
      <c r="D14" s="220"/>
      <c r="E14" s="220"/>
      <c r="F14" s="220"/>
      <c r="G14" s="221"/>
      <c r="H14" s="23"/>
    </row>
    <row r="15" spans="1:8" ht="15">
      <c r="A15" s="222" t="s">
        <v>23</v>
      </c>
      <c r="B15" s="224" t="s">
        <v>33</v>
      </c>
      <c r="C15" s="226" t="s">
        <v>34</v>
      </c>
      <c r="D15" s="228" t="s">
        <v>74</v>
      </c>
      <c r="E15" s="224" t="s">
        <v>75</v>
      </c>
      <c r="F15" s="224" t="s">
        <v>76</v>
      </c>
      <c r="G15" s="231" t="s">
        <v>25</v>
      </c>
      <c r="H15" s="25"/>
    </row>
    <row r="16" spans="1:8" ht="15">
      <c r="A16" s="223"/>
      <c r="B16" s="225"/>
      <c r="C16" s="227"/>
      <c r="D16" s="229"/>
      <c r="E16" s="225"/>
      <c r="F16" s="225"/>
      <c r="G16" s="232"/>
      <c r="H16" s="23"/>
    </row>
    <row r="17" spans="1:13" ht="15.75" customHeight="1">
      <c r="A17" s="223"/>
      <c r="B17" s="225"/>
      <c r="C17" s="227"/>
      <c r="D17" s="230"/>
      <c r="E17" s="225"/>
      <c r="F17" s="225"/>
      <c r="G17" s="232"/>
      <c r="H17" s="23"/>
    </row>
    <row r="18" spans="1:13" ht="15">
      <c r="A18" s="233">
        <v>1</v>
      </c>
      <c r="B18" s="234" t="str">
        <f>[1]ORÇAMENTO!C21</f>
        <v>SERVIÇOS PRELIMINARES E TÉCNICOS</v>
      </c>
      <c r="C18" s="149">
        <f>[1]ORÇAMENTO!H21</f>
        <v>0</v>
      </c>
      <c r="D18" s="150">
        <f t="shared" ref="D18:F18" si="0">D19*$C18</f>
        <v>0</v>
      </c>
      <c r="E18" s="151">
        <f t="shared" si="0"/>
        <v>0</v>
      </c>
      <c r="F18" s="151">
        <f t="shared" si="0"/>
        <v>0</v>
      </c>
      <c r="G18" s="152">
        <f t="shared" ref="G18:G25" si="1">SUM(D18:F18)</f>
        <v>0</v>
      </c>
      <c r="H18" s="23"/>
    </row>
    <row r="19" spans="1:13" ht="15">
      <c r="A19" s="233"/>
      <c r="B19" s="234"/>
      <c r="C19" s="153" t="e">
        <f>C18/C24</f>
        <v>#DIV/0!</v>
      </c>
      <c r="D19" s="154"/>
      <c r="E19" s="155"/>
      <c r="F19" s="155"/>
      <c r="G19" s="156">
        <f t="shared" si="1"/>
        <v>0</v>
      </c>
      <c r="H19" s="26"/>
    </row>
    <row r="20" spans="1:13" ht="16.5" customHeight="1">
      <c r="A20" s="233">
        <v>2</v>
      </c>
      <c r="B20" s="234" t="str">
        <f>[1]ORÇAMENTO!C29</f>
        <v>ESTRUTURA</v>
      </c>
      <c r="C20" s="149">
        <f>[1]ORÇAMENTO!H29</f>
        <v>0</v>
      </c>
      <c r="D20" s="150">
        <f>$C$20*D21</f>
        <v>0</v>
      </c>
      <c r="E20" s="150">
        <f t="shared" ref="E20:F20" si="2">$C$20*E21</f>
        <v>0</v>
      </c>
      <c r="F20" s="150">
        <f t="shared" si="2"/>
        <v>0</v>
      </c>
      <c r="G20" s="152">
        <f t="shared" si="1"/>
        <v>0</v>
      </c>
      <c r="H20" s="23"/>
    </row>
    <row r="21" spans="1:13" ht="15">
      <c r="A21" s="233"/>
      <c r="B21" s="234"/>
      <c r="C21" s="157" t="e">
        <f>C20/C24</f>
        <v>#DIV/0!</v>
      </c>
      <c r="D21" s="154"/>
      <c r="E21" s="154"/>
      <c r="F21" s="154"/>
      <c r="G21" s="156">
        <f t="shared" si="1"/>
        <v>0</v>
      </c>
      <c r="H21" s="23"/>
      <c r="I21" s="23"/>
    </row>
    <row r="22" spans="1:13" ht="15">
      <c r="A22" s="233">
        <v>3</v>
      </c>
      <c r="B22" s="234" t="str">
        <f>[1]ORÇAMENTO!C31</f>
        <v>INSTALAÇÕES ELÉTRICAS</v>
      </c>
      <c r="C22" s="149">
        <f>[1]ORÇAMENTO!H31</f>
        <v>0</v>
      </c>
      <c r="D22" s="150">
        <f t="shared" ref="D22:F22" si="3">D23*$C22</f>
        <v>0</v>
      </c>
      <c r="E22" s="151">
        <f t="shared" si="3"/>
        <v>0</v>
      </c>
      <c r="F22" s="151">
        <f t="shared" si="3"/>
        <v>0</v>
      </c>
      <c r="G22" s="152">
        <f t="shared" si="1"/>
        <v>0</v>
      </c>
    </row>
    <row r="23" spans="1:13" thickBot="1">
      <c r="A23" s="233"/>
      <c r="B23" s="234"/>
      <c r="C23" s="157" t="e">
        <f>C22/$C$24</f>
        <v>#DIV/0!</v>
      </c>
      <c r="D23" s="154"/>
      <c r="E23" s="158"/>
      <c r="F23" s="158"/>
      <c r="G23" s="156">
        <f t="shared" si="1"/>
        <v>0</v>
      </c>
    </row>
    <row r="24" spans="1:13" ht="16.5">
      <c r="A24" s="236" t="s">
        <v>25</v>
      </c>
      <c r="B24" s="237"/>
      <c r="C24" s="159">
        <f>C18+C20+C22</f>
        <v>0</v>
      </c>
      <c r="D24" s="159">
        <f t="shared" ref="D24:F24" si="4">D18+D20+D22</f>
        <v>0</v>
      </c>
      <c r="E24" s="159">
        <f t="shared" si="4"/>
        <v>0</v>
      </c>
      <c r="F24" s="159">
        <f t="shared" si="4"/>
        <v>0</v>
      </c>
      <c r="G24" s="160">
        <f t="shared" si="1"/>
        <v>0</v>
      </c>
    </row>
    <row r="25" spans="1:13" ht="17.25" thickBot="1">
      <c r="A25" s="238" t="s">
        <v>35</v>
      </c>
      <c r="B25" s="239"/>
      <c r="C25" s="161" t="e">
        <f>C19+C23</f>
        <v>#DIV/0!</v>
      </c>
      <c r="D25" s="162" t="e">
        <f>D24/$C$24</f>
        <v>#DIV/0!</v>
      </c>
      <c r="E25" s="163" t="e">
        <f>E24/$C$24</f>
        <v>#DIV/0!</v>
      </c>
      <c r="F25" s="163" t="e">
        <f t="shared" ref="F25" si="5">F24/$C$24</f>
        <v>#DIV/0!</v>
      </c>
      <c r="G25" s="164" t="e">
        <f t="shared" si="1"/>
        <v>#DIV/0!</v>
      </c>
    </row>
    <row r="26" spans="1:13" ht="16.5">
      <c r="A26" s="165"/>
      <c r="B26" s="165"/>
      <c r="C26" s="166"/>
      <c r="D26" s="167"/>
      <c r="E26" s="167"/>
      <c r="F26" s="167"/>
      <c r="G26" s="24"/>
    </row>
    <row r="27" spans="1:13" ht="16.5">
      <c r="A27" s="168"/>
      <c r="B27" s="132" t="str">
        <f>ORÇAMENTO!B175</f>
        <v>xxxxx, xx DE xxxxxx DE 2021</v>
      </c>
      <c r="C27" s="169"/>
      <c r="D27" s="170"/>
      <c r="E27" s="144"/>
      <c r="F27" s="144"/>
      <c r="G27" s="24"/>
    </row>
    <row r="28" spans="1:13" s="41" customFormat="1" ht="27" customHeight="1">
      <c r="A28" s="121"/>
      <c r="B28" s="215" t="s">
        <v>87</v>
      </c>
      <c r="C28" s="235"/>
      <c r="D28" s="235"/>
      <c r="E28" s="139"/>
      <c r="F28" s="126"/>
      <c r="G28" s="125"/>
      <c r="H28" s="90"/>
      <c r="I28" s="90"/>
      <c r="J28" s="90"/>
      <c r="K28" s="90"/>
      <c r="L28" s="90"/>
      <c r="M28" s="90"/>
    </row>
    <row r="29" spans="1:13" s="41" customFormat="1" ht="15">
      <c r="A29" s="122"/>
      <c r="B29" s="215" t="s">
        <v>72</v>
      </c>
      <c r="C29" s="235"/>
      <c r="D29" s="235"/>
      <c r="E29" s="139"/>
      <c r="F29" s="126"/>
      <c r="G29" s="125"/>
      <c r="H29" s="90"/>
      <c r="I29" s="90"/>
      <c r="J29" s="90"/>
      <c r="K29" s="90"/>
      <c r="L29" s="90"/>
      <c r="M29" s="90"/>
    </row>
    <row r="30" spans="1:13" s="41" customFormat="1" ht="15">
      <c r="B30" s="215" t="s">
        <v>50</v>
      </c>
      <c r="C30" s="215"/>
      <c r="D30" s="215"/>
      <c r="E30" s="139"/>
      <c r="F30" s="126"/>
    </row>
  </sheetData>
  <mergeCells count="20">
    <mergeCell ref="B30:D30"/>
    <mergeCell ref="A22:A23"/>
    <mergeCell ref="B22:B23"/>
    <mergeCell ref="A24:B24"/>
    <mergeCell ref="A25:B25"/>
    <mergeCell ref="B28:D28"/>
    <mergeCell ref="A18:A19"/>
    <mergeCell ref="B18:B19"/>
    <mergeCell ref="A20:A21"/>
    <mergeCell ref="B20:B21"/>
    <mergeCell ref="B29:D29"/>
    <mergeCell ref="A12:E12"/>
    <mergeCell ref="A14:G14"/>
    <mergeCell ref="A15:A17"/>
    <mergeCell ref="B15:B17"/>
    <mergeCell ref="C15:C17"/>
    <mergeCell ref="D15:D17"/>
    <mergeCell ref="E15:E17"/>
    <mergeCell ref="F15:F17"/>
    <mergeCell ref="G15:G17"/>
  </mergeCells>
  <pageMargins left="0.511811024" right="0.511811024" top="0.78740157499999996" bottom="0.78740157499999996" header="0.31496062000000002" footer="0.31496062000000002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9"/>
  <sheetViews>
    <sheetView view="pageBreakPreview" topLeftCell="B28" zoomScaleNormal="100" zoomScaleSheetLayoutView="100" workbookViewId="0">
      <selection activeCell="B47" sqref="B47:E47"/>
    </sheetView>
  </sheetViews>
  <sheetFormatPr defaultRowHeight="12" customHeight="1"/>
  <cols>
    <col min="1" max="1" width="2.7109375" hidden="1" customWidth="1"/>
    <col min="3" max="3" width="53.85546875" customWidth="1"/>
    <col min="4" max="4" width="11" customWidth="1"/>
  </cols>
  <sheetData>
    <row r="1" spans="1:5" ht="12" customHeight="1">
      <c r="A1" s="40"/>
      <c r="B1" s="47"/>
      <c r="C1" s="48"/>
      <c r="D1" s="48"/>
      <c r="E1" s="48"/>
    </row>
    <row r="2" spans="1:5" ht="12" customHeight="1">
      <c r="A2" s="40"/>
      <c r="B2" s="2"/>
      <c r="C2" s="3" t="s">
        <v>0</v>
      </c>
      <c r="D2" s="2"/>
      <c r="E2" s="2"/>
    </row>
    <row r="3" spans="1:5" ht="12" customHeight="1">
      <c r="A3" s="40"/>
      <c r="B3" s="48"/>
      <c r="C3" s="48"/>
      <c r="D3" s="48"/>
      <c r="E3" s="48"/>
    </row>
    <row r="4" spans="1:5" ht="12" customHeight="1">
      <c r="A4" s="40"/>
      <c r="B4" s="48"/>
      <c r="C4" s="48"/>
      <c r="D4" s="48"/>
      <c r="E4" s="48"/>
    </row>
    <row r="5" spans="1:5" ht="12" customHeight="1">
      <c r="A5" s="40"/>
      <c r="B5" s="4"/>
      <c r="C5" s="5"/>
      <c r="D5" s="4"/>
      <c r="E5" s="5"/>
    </row>
    <row r="6" spans="1:5" ht="23.25" customHeight="1">
      <c r="A6" s="40"/>
      <c r="B6" s="4"/>
      <c r="C6" s="5"/>
      <c r="D6" s="4"/>
      <c r="E6" s="5"/>
    </row>
    <row r="7" spans="1:5" ht="23.25" customHeight="1">
      <c r="A7" s="40"/>
      <c r="B7" s="240" t="s">
        <v>77</v>
      </c>
      <c r="C7" s="240"/>
      <c r="D7" s="240"/>
      <c r="E7" s="240"/>
    </row>
    <row r="8" spans="1:5" ht="12" customHeight="1">
      <c r="A8" s="40"/>
      <c r="B8" s="5"/>
      <c r="C8" s="5"/>
      <c r="D8" s="4"/>
      <c r="E8" s="4"/>
    </row>
    <row r="9" spans="1:5" ht="12" customHeight="1">
      <c r="A9" s="40"/>
      <c r="B9" s="4" t="s">
        <v>1</v>
      </c>
      <c r="C9" s="5"/>
      <c r="D9" s="4"/>
      <c r="E9" s="4"/>
    </row>
    <row r="10" spans="1:5" ht="12" customHeight="1">
      <c r="A10" s="40"/>
      <c r="B10" s="171" t="s">
        <v>2</v>
      </c>
      <c r="C10" s="172" t="s">
        <v>3</v>
      </c>
      <c r="D10" s="173"/>
      <c r="E10" s="5"/>
    </row>
    <row r="11" spans="1:5" ht="12" customHeight="1">
      <c r="A11" s="40"/>
      <c r="B11" s="6" t="s">
        <v>4</v>
      </c>
      <c r="C11" s="7" t="s">
        <v>5</v>
      </c>
      <c r="D11" s="8"/>
      <c r="E11" s="5"/>
    </row>
    <row r="12" spans="1:5" ht="12" customHeight="1">
      <c r="A12" s="40"/>
      <c r="B12" s="6" t="s">
        <v>6</v>
      </c>
      <c r="C12" s="7" t="s">
        <v>78</v>
      </c>
      <c r="D12" s="8"/>
      <c r="E12" s="5"/>
    </row>
    <row r="13" spans="1:5" ht="12" customHeight="1">
      <c r="A13" s="40"/>
      <c r="B13" s="6" t="s">
        <v>7</v>
      </c>
      <c r="C13" s="7" t="s">
        <v>8</v>
      </c>
      <c r="D13" s="8"/>
      <c r="E13" s="5"/>
    </row>
    <row r="14" spans="1:5" ht="12" customHeight="1">
      <c r="A14" s="40"/>
      <c r="B14" s="6" t="s">
        <v>9</v>
      </c>
      <c r="C14" s="7" t="s">
        <v>10</v>
      </c>
      <c r="D14" s="8"/>
      <c r="E14" s="5"/>
    </row>
    <row r="15" spans="1:5" ht="12" customHeight="1">
      <c r="A15" s="40"/>
      <c r="B15" s="6" t="s">
        <v>11</v>
      </c>
      <c r="C15" s="7" t="s">
        <v>12</v>
      </c>
      <c r="D15" s="8"/>
      <c r="E15" s="5"/>
    </row>
    <row r="16" spans="1:5" ht="12" customHeight="1">
      <c r="A16" s="40"/>
      <c r="B16" s="6" t="s">
        <v>13</v>
      </c>
      <c r="C16" s="7" t="s">
        <v>79</v>
      </c>
      <c r="D16" s="8"/>
      <c r="E16" s="5"/>
    </row>
    <row r="17" spans="1:5" ht="12" customHeight="1">
      <c r="A17" s="40"/>
      <c r="B17" s="9"/>
      <c r="C17" s="10" t="s">
        <v>14</v>
      </c>
      <c r="D17" s="11"/>
      <c r="E17" s="5"/>
    </row>
    <row r="18" spans="1:5" ht="12" customHeight="1">
      <c r="A18" s="40"/>
      <c r="B18" s="9"/>
      <c r="C18" s="10" t="s">
        <v>15</v>
      </c>
      <c r="D18" s="11"/>
      <c r="E18" s="5"/>
    </row>
    <row r="19" spans="1:5" ht="12" customHeight="1">
      <c r="A19" s="40"/>
      <c r="B19" s="9"/>
      <c r="C19" s="10" t="s">
        <v>16</v>
      </c>
      <c r="D19" s="11"/>
      <c r="E19" s="48"/>
    </row>
    <row r="20" spans="1:5" ht="12" customHeight="1">
      <c r="A20" s="40"/>
      <c r="B20" s="12"/>
      <c r="C20" s="13" t="s">
        <v>17</v>
      </c>
      <c r="D20" s="14"/>
      <c r="E20" s="48"/>
    </row>
    <row r="21" spans="1:5" ht="12" customHeight="1" thickBot="1">
      <c r="A21" s="40"/>
      <c r="B21" s="15"/>
      <c r="C21" s="10"/>
      <c r="D21" s="16"/>
      <c r="E21" s="48"/>
    </row>
    <row r="22" spans="1:5" ht="12" customHeight="1">
      <c r="A22" s="40"/>
      <c r="B22" s="1"/>
      <c r="C22" s="17" t="s">
        <v>18</v>
      </c>
      <c r="D22" s="18"/>
      <c r="E22" s="48"/>
    </row>
    <row r="23" spans="1:5" ht="12" customHeight="1">
      <c r="A23" s="40"/>
      <c r="B23" s="48"/>
      <c r="C23" s="49" t="s">
        <v>19</v>
      </c>
      <c r="D23" s="174">
        <f>ROUND(((((1+(D10+D11+D12+D13))*(1+D14)*(1+D15))/(1-D16))-1),4)</f>
        <v>0</v>
      </c>
      <c r="E23" s="1"/>
    </row>
    <row r="24" spans="1:5" ht="12" customHeight="1" thickBot="1">
      <c r="A24" s="40"/>
      <c r="B24" s="19"/>
      <c r="C24" s="20" t="s">
        <v>20</v>
      </c>
      <c r="D24" s="21">
        <f>IF(D23&gt;25%,25%,D23)</f>
        <v>0</v>
      </c>
      <c r="E24" s="22"/>
    </row>
    <row r="25" spans="1:5" ht="12" customHeight="1">
      <c r="A25" s="40"/>
      <c r="B25" s="1"/>
      <c r="C25" s="1"/>
      <c r="D25" s="1"/>
      <c r="E25" s="1"/>
    </row>
    <row r="26" spans="1:5" ht="12" customHeight="1">
      <c r="A26" s="40"/>
      <c r="B26" s="4" t="s">
        <v>80</v>
      </c>
      <c r="C26" s="5"/>
      <c r="D26" s="4"/>
      <c r="E26" s="1"/>
    </row>
    <row r="27" spans="1:5" ht="12" customHeight="1">
      <c r="A27" s="40"/>
      <c r="B27" s="171" t="s">
        <v>2</v>
      </c>
      <c r="C27" s="172" t="s">
        <v>3</v>
      </c>
      <c r="D27" s="173"/>
      <c r="E27" s="1"/>
    </row>
    <row r="28" spans="1:5" ht="12" customHeight="1">
      <c r="A28" s="40"/>
      <c r="B28" s="6" t="s">
        <v>4</v>
      </c>
      <c r="C28" s="7" t="s">
        <v>5</v>
      </c>
      <c r="D28" s="8"/>
      <c r="E28" s="1"/>
    </row>
    <row r="29" spans="1:5" ht="12" customHeight="1">
      <c r="A29" s="40"/>
      <c r="B29" s="6" t="s">
        <v>6</v>
      </c>
      <c r="C29" s="7" t="s">
        <v>78</v>
      </c>
      <c r="D29" s="8"/>
      <c r="E29" s="1"/>
    </row>
    <row r="30" spans="1:5" s="40" customFormat="1" ht="12" customHeight="1">
      <c r="B30" s="6" t="s">
        <v>7</v>
      </c>
      <c r="C30" s="7" t="s">
        <v>8</v>
      </c>
      <c r="D30" s="8"/>
      <c r="E30" s="1"/>
    </row>
    <row r="31" spans="1:5" ht="12" customHeight="1">
      <c r="A31" s="40"/>
      <c r="B31" s="6" t="s">
        <v>9</v>
      </c>
      <c r="C31" s="7" t="s">
        <v>10</v>
      </c>
      <c r="D31" s="8"/>
      <c r="E31" s="1"/>
    </row>
    <row r="32" spans="1:5" ht="12" customHeight="1">
      <c r="A32" s="40"/>
      <c r="B32" s="6" t="s">
        <v>11</v>
      </c>
      <c r="C32" s="7" t="s">
        <v>12</v>
      </c>
      <c r="D32" s="8"/>
      <c r="E32" s="1"/>
    </row>
    <row r="33" spans="1:7" ht="12" customHeight="1">
      <c r="A33" s="40"/>
      <c r="B33" s="6" t="s">
        <v>13</v>
      </c>
      <c r="C33" s="7" t="s">
        <v>79</v>
      </c>
      <c r="D33" s="8"/>
      <c r="E33" s="1"/>
      <c r="F33" s="40"/>
    </row>
    <row r="34" spans="1:7" ht="12" customHeight="1">
      <c r="A34" s="40"/>
      <c r="B34" s="9"/>
      <c r="C34" s="10" t="s">
        <v>14</v>
      </c>
      <c r="D34" s="11"/>
      <c r="E34" s="1"/>
      <c r="F34" s="40"/>
    </row>
    <row r="35" spans="1:7" ht="12" customHeight="1">
      <c r="A35" s="40"/>
      <c r="B35" s="9"/>
      <c r="C35" s="10" t="s">
        <v>15</v>
      </c>
      <c r="D35" s="11"/>
      <c r="E35" s="1"/>
      <c r="F35" s="40"/>
    </row>
    <row r="36" spans="1:7" ht="12" customHeight="1">
      <c r="A36" s="40"/>
      <c r="B36" s="9"/>
      <c r="C36" s="10" t="s">
        <v>16</v>
      </c>
      <c r="D36" s="11"/>
      <c r="E36" s="1"/>
      <c r="F36" s="40"/>
      <c r="G36" s="40"/>
    </row>
    <row r="37" spans="1:7" ht="12" customHeight="1">
      <c r="A37" s="40"/>
      <c r="B37" s="12"/>
      <c r="C37" s="13" t="s">
        <v>17</v>
      </c>
      <c r="D37" s="14"/>
      <c r="E37" s="1"/>
    </row>
    <row r="38" spans="1:7" ht="12" customHeight="1" thickBot="1">
      <c r="A38" s="40"/>
      <c r="B38" s="15"/>
      <c r="C38" s="10"/>
      <c r="D38" s="16"/>
      <c r="E38" s="1"/>
    </row>
    <row r="39" spans="1:7" ht="12" customHeight="1">
      <c r="A39" s="40"/>
      <c r="B39" s="1"/>
      <c r="C39" s="17" t="s">
        <v>81</v>
      </c>
      <c r="D39" s="18"/>
      <c r="E39" s="1"/>
    </row>
    <row r="40" spans="1:7" ht="12" customHeight="1">
      <c r="A40" s="40"/>
      <c r="B40" s="48"/>
      <c r="C40" s="49" t="s">
        <v>19</v>
      </c>
      <c r="D40" s="174">
        <f>((((1+(D27+D28+D29+D30))*(1+D31)*(1+D32))/(1-D33))-1)</f>
        <v>0</v>
      </c>
      <c r="E40" s="1"/>
    </row>
    <row r="41" spans="1:7" ht="12" customHeight="1" thickBot="1">
      <c r="A41" s="40"/>
      <c r="B41" s="19"/>
      <c r="C41" s="20" t="s">
        <v>20</v>
      </c>
      <c r="D41" s="21">
        <f>IF(D40&gt;16%,16%,D40)</f>
        <v>0</v>
      </c>
      <c r="E41" s="22"/>
    </row>
    <row r="42" spans="1:7" ht="12" customHeight="1">
      <c r="A42" s="40"/>
      <c r="B42" s="1"/>
      <c r="C42" s="1"/>
      <c r="D42" s="1"/>
      <c r="E42" s="1"/>
    </row>
    <row r="43" spans="1:7" ht="12" customHeight="1">
      <c r="A43" s="40"/>
      <c r="B43" s="132" t="str">
        <f>ORÇAMENTO!B175</f>
        <v>xxxxx, xx DE xxxxxx DE 2021</v>
      </c>
      <c r="C43" s="1"/>
      <c r="D43" s="1"/>
      <c r="E43" s="1"/>
    </row>
    <row r="44" spans="1:7" ht="12" customHeight="1">
      <c r="A44" s="40"/>
      <c r="B44" s="1"/>
      <c r="C44" s="48"/>
      <c r="D44" s="1"/>
      <c r="E44" s="1"/>
    </row>
    <row r="45" spans="1:7" ht="12" customHeight="1">
      <c r="A45" s="40"/>
      <c r="B45" s="1"/>
      <c r="C45" s="48"/>
      <c r="D45" s="1"/>
      <c r="E45" s="1"/>
    </row>
    <row r="46" spans="1:7" ht="12" customHeight="1">
      <c r="A46" s="40"/>
      <c r="B46" s="241" t="s">
        <v>87</v>
      </c>
      <c r="C46" s="241"/>
      <c r="D46" s="241"/>
      <c r="E46" s="241"/>
    </row>
    <row r="47" spans="1:7" ht="12" customHeight="1">
      <c r="A47" s="40"/>
      <c r="B47" s="241" t="s">
        <v>72</v>
      </c>
      <c r="C47" s="241"/>
      <c r="D47" s="241"/>
      <c r="E47" s="241"/>
    </row>
    <row r="48" spans="1:7" ht="12" customHeight="1">
      <c r="A48" s="40"/>
      <c r="B48" s="241" t="s">
        <v>50</v>
      </c>
      <c r="C48" s="241"/>
      <c r="D48" s="241"/>
      <c r="E48" s="241"/>
    </row>
    <row r="49" spans="1:5" ht="12" customHeight="1">
      <c r="A49" s="40"/>
      <c r="B49" s="241"/>
      <c r="C49" s="241"/>
      <c r="D49" s="241"/>
      <c r="E49" s="241"/>
    </row>
  </sheetData>
  <mergeCells count="5">
    <mergeCell ref="B7:E7"/>
    <mergeCell ref="B46:E46"/>
    <mergeCell ref="B47:E47"/>
    <mergeCell ref="B48:E48"/>
    <mergeCell ref="B49:E49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52" r:id="rId4">
          <objectPr defaultSize="0" autoPict="0" r:id="rId5">
            <anchor moveWithCells="1">
              <from>
                <xdr:col>2</xdr:col>
                <xdr:colOff>0</xdr:colOff>
                <xdr:row>2</xdr:row>
                <xdr:rowOff>95250</xdr:rowOff>
              </from>
              <to>
                <xdr:col>3</xdr:col>
                <xdr:colOff>266700</xdr:colOff>
                <xdr:row>5</xdr:row>
                <xdr:rowOff>200025</xdr:rowOff>
              </to>
            </anchor>
          </objectPr>
        </oleObject>
      </mc:Choice>
      <mc:Fallback>
        <oleObject progId="Word.Document.12" shapeId="205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CAPA</vt:lpstr>
      <vt:lpstr>RESUMO</vt:lpstr>
      <vt:lpstr>ORÇAMENTO</vt:lpstr>
      <vt:lpstr>CRONOGRAMA</vt:lpstr>
      <vt:lpstr>BDI</vt:lpstr>
      <vt:lpstr>ORÇAMENTO!Area_de_impressao</vt:lpstr>
      <vt:lpstr>RESUMO!Area_de_impressao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User</cp:lastModifiedBy>
  <cp:lastPrinted>2019-10-30T17:06:10Z</cp:lastPrinted>
  <dcterms:created xsi:type="dcterms:W3CDTF">2017-03-17T11:35:44Z</dcterms:created>
  <dcterms:modified xsi:type="dcterms:W3CDTF">2021-10-18T14:35:23Z</dcterms:modified>
</cp:coreProperties>
</file>